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ankapartez havelavth\Davtashen+TM\"/>
    </mc:Choice>
  </mc:AlternateContent>
  <bookViews>
    <workbookView xWindow="0" yWindow="0" windowWidth="7476" windowHeight="2160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tiv'!$A$1:$D$35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14" i="7" l="1"/>
  <c r="D28" i="19"/>
  <c r="D61" i="19"/>
  <c r="C27" i="7"/>
  <c r="C26" i="7" s="1"/>
  <c r="D26" i="7"/>
  <c r="D25" i="19"/>
  <c r="E20" i="12" l="1"/>
  <c r="E18" i="12" s="1"/>
  <c r="I20" i="12"/>
  <c r="J18" i="12" l="1"/>
  <c r="F18" i="12" l="1"/>
  <c r="D12" i="19"/>
  <c r="G12" i="19" l="1"/>
  <c r="H12" i="21"/>
  <c r="H11" i="21"/>
  <c r="O9" i="11" l="1"/>
  <c r="C94" i="7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5" i="9"/>
  <c r="B54" i="9"/>
  <c r="F59" i="18" l="1"/>
  <c r="C70" i="7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N45" i="19"/>
  <c r="E12" i="7" l="1"/>
  <c r="C33" i="15"/>
  <c r="C31" i="15"/>
  <c r="D21" i="21"/>
  <c r="D18" i="21"/>
  <c r="J32" i="12"/>
  <c r="J30" i="12"/>
  <c r="H21" i="11"/>
  <c r="H19" i="11"/>
  <c r="D66" i="18"/>
  <c r="D64" i="18"/>
  <c r="D81" i="10"/>
  <c r="D79" i="10"/>
  <c r="C91" i="7"/>
  <c r="C89" i="7"/>
  <c r="D16" i="11" l="1"/>
  <c r="J16" i="11"/>
  <c r="C16" i="11"/>
  <c r="M18" i="12"/>
  <c r="M17" i="12"/>
  <c r="F17" i="12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22" i="15" l="1"/>
  <c r="C22" i="15"/>
  <c r="D16" i="15"/>
  <c r="C16" i="15"/>
  <c r="D11" i="15"/>
  <c r="C11" i="15"/>
  <c r="C7" i="15"/>
  <c r="D34" i="19"/>
  <c r="C34" i="7" s="1"/>
  <c r="C27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E70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7" i="15" s="1"/>
  <c r="M20" i="12" l="1"/>
  <c r="M27" i="12" s="1"/>
  <c r="D25" i="10"/>
  <c r="E76" i="10"/>
  <c r="E75" i="10"/>
  <c r="E69" i="10"/>
  <c r="E68" i="10"/>
  <c r="D37" i="19" l="1"/>
  <c r="E37" i="19" s="1"/>
  <c r="D70" i="19" l="1"/>
  <c r="D27" i="9"/>
  <c r="C37" i="7"/>
  <c r="D37" i="7" s="1"/>
  <c r="E65" i="10"/>
  <c r="E70" i="19" l="1"/>
  <c r="F70" i="19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<sst xmlns="http://schemas.openxmlformats.org/spreadsheetml/2006/main" count="681" uniqueCount="297">
  <si>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</si>
  <si>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</si>
  <si>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</si>
  <si>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</si>
  <si>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</si>
  <si>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</si>
  <si>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</si>
  <si>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</si>
  <si>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</si>
  <si>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</si>
  <si>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</si>
  <si>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</si>
  <si>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</si>
  <si>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</si>
  <si>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</si>
  <si>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</si>
  <si>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</si>
  <si>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</si>
  <si>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</si>
  <si>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</si>
  <si>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</si>
  <si>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</si>
  <si>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</si>
  <si>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</si>
  <si>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</si>
  <si>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</si>
  <si>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</si>
  <si>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</si>
  <si>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</si>
  <si>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</si>
  <si>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</si>
  <si>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</si>
  <si>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</si>
  <si>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</si>
  <si>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</si>
  <si>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</si>
  <si>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</si>
  <si>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</si>
  <si>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</si>
  <si>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</si>
  <si>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</si>
  <si>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</si>
  <si>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</si>
  <si>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</si>
  <si>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</si>
  <si>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</si>
  <si>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</si>
  <si>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</si>
  <si>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</si>
  <si>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</si>
  <si>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</si>
  <si>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</si>
  <si>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</si>
  <si>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</si>
  <si>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</si>
  <si>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</si>
  <si>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</si>
  <si>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</si>
  <si>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</si>
  <si>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</si>
  <si>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</si>
  <si>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</si>
  <si>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</si>
  <si>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</si>
  <si>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</si>
  <si>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</si>
  <si>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</si>
  <si>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</si>
  <si>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</si>
  <si>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</si>
  <si>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</si>
  <si>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</si>
  <si>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</si>
  <si>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</si>
  <si>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</si>
  <si>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</si>
  <si>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</si>
  <si>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</si>
  <si>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</si>
  <si>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</si>
  <si>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</si>
  <si>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</si>
  <si>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</si>
  <si>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</si>
  <si>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</si>
  <si>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</si>
  <si>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</si>
  <si>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</si>
  <si>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</si>
  <si>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</si>
  <si>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</si>
  <si>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</si>
  <si>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</si>
  <si>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</si>
  <si>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</si>
  <si>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</si>
  <si>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</si>
  <si>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</si>
  <si>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</si>
  <si>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</si>
  <si>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</si>
  <si>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</si>
  <si>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</si>
  <si>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</si>
  <si>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</si>
  <si>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</si>
  <si>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</si>
  <si>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</si>
  <si>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</si>
  <si>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</si>
  <si>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</si>
  <si>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</si>
  <si>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</si>
  <si>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</si>
  <si>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</si>
  <si>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</si>
  <si>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</si>
  <si>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</si>
  <si>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</si>
  <si>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</si>
  <si>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</si>
  <si>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</si>
  <si>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</si>
  <si>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</si>
  <si>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</si>
  <si>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</si>
  <si>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</si>
  <si>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</si>
  <si>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</si>
  <si>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</si>
  <si>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</si>
  <si>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</si>
  <si>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</si>
  <si>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</si>
  <si>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</si>
  <si>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</si>
  <si>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</si>
  <si>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</si>
  <si>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</si>
  <si>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</si>
  <si>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</si>
  <si>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</si>
  <si>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</si>
  <si>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</si>
  <si>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</si>
  <si>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</si>
  <si>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</si>
  <si>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</si>
  <si>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</si>
  <si>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</si>
  <si>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</si>
  <si>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</si>
  <si>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</si>
  <si>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</si>
  <si>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</si>
  <si>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</si>
  <si>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</si>
  <si>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</si>
  <si>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</si>
  <si>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</si>
  <si>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</si>
  <si>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</si>
  <si>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</si>
  <si>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</si>
  <si>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</si>
  <si>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</si>
  <si>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</si>
  <si>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</si>
  <si>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</si>
  <si>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</si>
  <si>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</si>
  <si>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</si>
  <si>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</si>
  <si>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</si>
  <si>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</si>
  <si>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</si>
  <si>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</si>
  <si>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</si>
  <si>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</si>
  <si>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</si>
  <si>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</si>
  <si>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</si>
  <si>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</si>
  <si>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</si>
  <si>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</si>
  <si>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</si>
  <si>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</si>
  <si>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</si>
  <si>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</si>
  <si>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</si>
  <si>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</si>
  <si>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</si>
  <si>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</si>
  <si>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</si>
  <si>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</si>
  <si>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</si>
  <si>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</si>
  <si>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</si>
  <si>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</si>
  <si>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</si>
  <si>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</si>
  <si>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</si>
  <si>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</si>
  <si>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</si>
  <si>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</si>
  <si>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</si>
  <si>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</si>
  <si>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</si>
  <si>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</si>
  <si>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</si>
  <si>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</si>
  <si>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</si>
  <si>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</si>
  <si>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</si>
  <si>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</si>
  <si>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</si>
  <si>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</si>
  <si>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</si>
  <si>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</si>
  <si>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</si>
  <si>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</si>
  <si>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</si>
  <si>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</si>
  <si>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</si>
  <si>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</si>
  <si>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</si>
  <si>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</si>
  <si>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</si>
  <si>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</si>
  <si>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</si>
  <si>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</si>
  <si>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</si>
  <si>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</si>
  <si>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</si>
  <si>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</si>
  <si>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</si>
  <si>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</si>
  <si>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</si>
  <si>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</si>
  <si>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</si>
  <si>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</si>
  <si>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</si>
  <si>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</si>
  <si>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</si>
  <si>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</si>
  <si>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</si>
  <si>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</si>
  <si>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</si>
  <si>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</si>
  <si>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</si>
  <si>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</si>
  <si>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</si>
  <si>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</si>
  <si>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</si>
  <si>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</si>
  <si>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</si>
  <si>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</si>
  <si>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</si>
  <si>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</si>
  <si>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</si>
  <si>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</si>
  <si>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</si>
  <si>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</si>
  <si>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</si>
  <si>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</si>
  <si>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</si>
  <si>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</si>
  <si>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</si>
  <si>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հ․62 մսուր-մանկապարտեզ» ՀՈԱԿ-ի </t>
  </si>
  <si>
    <t>ԵԿԱՏԵՐԻՆԱ ԲԱԴԱԼՅԱՆ</t>
  </si>
  <si>
    <t>ԿԱՐԻՆԵ ԹՈՒՄԱՍՅԱՆ</t>
  </si>
  <si>
    <t>կրտսեր երկրորդ Դ</t>
  </si>
  <si>
    <t>կրտսեր երկրորդ Ա</t>
  </si>
  <si>
    <t>միջին Դ</t>
  </si>
  <si>
    <t>միջին Ե</t>
  </si>
  <si>
    <t>ավագ Դ</t>
  </si>
  <si>
    <t>դեկտեմբեր 2021թ.</t>
  </si>
  <si>
    <t>տնտեսական ապրանքների գծով</t>
  </si>
  <si>
    <t>Սերյոժա Ղարիբյան ԱՁ</t>
  </si>
  <si>
    <t>ՀՄ ձեռքբերում</t>
  </si>
  <si>
    <t>Դավթաշեն վարչական շրջան</t>
  </si>
  <si>
    <t>Կրակմարիչների լիցքավորման գծով</t>
  </si>
  <si>
    <t>Աշխատավարձի գծով</t>
  </si>
  <si>
    <t>առկա է թույլտվություն  էլեկտրական սալօջախի ձեռքբերման</t>
  </si>
  <si>
    <t xml:space="preserve">  </t>
  </si>
  <si>
    <t xml:space="preserve">   </t>
  </si>
  <si>
    <t xml:space="preserve"> 1 ամսվա կանխատեսվող աշխատավարձի ֆոնդ</t>
  </si>
  <si>
    <t>11 ամսվա փաստացի աշխատավարձ</t>
  </si>
  <si>
    <t xml:space="preserve">Հավելված 73  </t>
  </si>
  <si>
    <t xml:space="preserve">Հավելված 74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</si>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</sst>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8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25" fillId="0" borderId="10" xfId="45" applyFont="1" applyBorder="1" applyAlignment="1" applyProtection="1">
      <alignment vertical="center" wrapText="1"/>
      <protection hidden="1"/>
    </xf>
    <xf numFmtId="164" fontId="25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164" fontId="29" fillId="0" borderId="10" xfId="45" applyNumberFormat="1" applyFont="1" applyBorder="1" applyAlignment="1" applyProtection="1">
      <alignment vertical="center"/>
      <protection hidden="1"/>
    </xf>
    <xf numFmtId="164" fontId="29" fillId="0" borderId="0" xfId="45" applyNumberFormat="1" applyFont="1" applyBorder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0" fontId="29" fillId="25" borderId="0" xfId="45" applyFont="1" applyFill="1" applyBorder="1" applyAlignment="1" applyProtection="1">
      <alignment horizontal="center" vertical="center"/>
      <protection locked="0"/>
    </xf>
    <xf numFmtId="166" fontId="29" fillId="25" borderId="0" xfId="0" applyNumberFormat="1" applyFont="1" applyFill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8" fillId="25" borderId="10" xfId="45" applyFont="1" applyFill="1" applyBorder="1" applyAlignment="1" applyProtection="1">
      <alignment horizontal="center" vertical="center"/>
      <protection locked="0"/>
    </xf>
    <xf numFmtId="166" fontId="25" fillId="0" borderId="0" xfId="0" applyNumberFormat="1" applyFont="1" applyAlignment="1" applyProtection="1">
      <alignment horizontal="center" vertical="center"/>
      <protection locked="0"/>
    </xf>
    <xf numFmtId="3" fontId="43" fillId="27" borderId="10" xfId="49" applyNumberFormat="1" applyFont="1" applyFill="1" applyBorder="1" applyAlignment="1">
      <alignment horizontal="center" vertical="center" wrapText="1"/>
    </xf>
    <xf numFmtId="166" fontId="43" fillId="27" borderId="17" xfId="49" applyNumberFormat="1" applyFont="1" applyFill="1" applyBorder="1" applyAlignment="1">
      <alignment horizontal="center" vertical="center" wrapText="1"/>
    </xf>
    <xf numFmtId="166" fontId="43" fillId="27" borderId="18" xfId="49" applyNumberFormat="1" applyFont="1" applyFill="1" applyBorder="1" applyAlignment="1">
      <alignment horizontal="center" vertical="center" wrapText="1"/>
    </xf>
    <xf numFmtId="166" fontId="39" fillId="27" borderId="17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Nayvacner%20%20+22.12.2022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  <row r="26">
          <cell r="D2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61" zoomScaleSheetLayoutView="100" workbookViewId="0">
      <selection activeCell="M1" sqref="M1:V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9.33203125" style="7" customWidth="1"/>
    <col min="4" max="4" width="18.33203125" style="46" customWidth="1"/>
    <col min="5" max="5" width="13.44140625" style="6" hidden="1" customWidth="1"/>
    <col min="6" max="6" width="12.6640625" style="6" hidden="1" customWidth="1"/>
    <col min="7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66.77734375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12.88671875" style="7" hidden="1" customWidth="1"/>
    <col min="19" max="22" width="0" style="7" hidden="1" customWidth="1"/>
    <col min="23" max="16384" width="9.109375" style="7"/>
  </cols>
  <sheetData>
    <row r="1" spans="1:13" ht="21" customHeight="1">
      <c r="C1" s="45"/>
      <c r="D1" s="45" t="s">
        <v>288</v>
      </c>
      <c r="E1" s="45"/>
    </row>
    <row r="2" spans="1:13" ht="20.25" customHeight="1">
      <c r="C2" s="45"/>
      <c r="D2" s="45" t="s">
        <v>290</v>
      </c>
      <c r="E2" s="45"/>
    </row>
    <row r="3" spans="1:13" ht="21.75" customHeight="1">
      <c r="C3" s="45"/>
      <c r="D3" s="45" t="s">
        <v>291</v>
      </c>
      <c r="E3" s="45"/>
    </row>
    <row r="4" spans="1:13" ht="24.75" customHeight="1">
      <c r="C4" s="215"/>
      <c r="D4" s="215" t="s">
        <v>292</v>
      </c>
      <c r="E4" s="45"/>
    </row>
    <row r="5" spans="1:13" ht="24" customHeight="1">
      <c r="C5" s="215"/>
      <c r="D5" s="215" t="s">
        <v>293</v>
      </c>
      <c r="E5" s="45"/>
    </row>
    <row r="6" spans="1:13" ht="14.25" customHeight="1">
      <c r="C6" s="46"/>
      <c r="D6" s="44"/>
      <c r="E6" s="47"/>
    </row>
    <row r="7" spans="1:13" ht="18.75" customHeight="1">
      <c r="A7" s="536" t="s">
        <v>41</v>
      </c>
      <c r="B7" s="536"/>
      <c r="C7" s="536"/>
      <c r="D7" s="536"/>
      <c r="E7" s="48"/>
    </row>
    <row r="8" spans="1:13" ht="27.75" customHeight="1">
      <c r="A8" s="537" t="s">
        <v>268</v>
      </c>
      <c r="B8" s="537"/>
      <c r="C8" s="537"/>
      <c r="D8" s="537"/>
    </row>
    <row r="9" spans="1:13" ht="18.75" customHeight="1">
      <c r="A9" s="538" t="s">
        <v>243</v>
      </c>
      <c r="B9" s="538"/>
      <c r="C9" s="538"/>
      <c r="D9" s="538"/>
      <c r="E9" s="49"/>
      <c r="F9" s="50"/>
      <c r="G9" s="50"/>
      <c r="H9" s="50"/>
      <c r="I9" s="50"/>
      <c r="J9" s="50"/>
    </row>
    <row r="10" spans="1:13" ht="30" customHeight="1">
      <c r="A10" s="51"/>
      <c r="B10" s="51"/>
      <c r="C10" s="51"/>
      <c r="D10" s="52" t="s">
        <v>52</v>
      </c>
      <c r="E10" s="53"/>
    </row>
    <row r="11" spans="1:13" ht="26.25" customHeight="1">
      <c r="A11" s="54" t="s">
        <v>7</v>
      </c>
      <c r="B11" s="55" t="s">
        <v>146</v>
      </c>
      <c r="C11" s="56"/>
      <c r="D11" s="379"/>
      <c r="E11" s="53"/>
    </row>
    <row r="12" spans="1:13">
      <c r="A12" s="181">
        <v>1</v>
      </c>
      <c r="B12" s="182" t="s">
        <v>118</v>
      </c>
      <c r="C12" s="59"/>
      <c r="D12" s="380">
        <f>110353.3+852.5</f>
        <v>111205.8</v>
      </c>
      <c r="E12" s="53"/>
      <c r="F12" s="6">
        <v>110353.3</v>
      </c>
      <c r="G12" s="525">
        <f>+F12-D12</f>
        <v>-852.5</v>
      </c>
    </row>
    <row r="13" spans="1:13" s="3" customFormat="1">
      <c r="A13" s="181">
        <v>2</v>
      </c>
      <c r="B13" s="182" t="s">
        <v>8</v>
      </c>
      <c r="C13" s="61"/>
      <c r="D13" s="380">
        <f>+'Snund ev finans. pastaci'!D11</f>
        <v>7138.4</v>
      </c>
      <c r="E13" s="381" t="s">
        <v>221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1">
        <v>3</v>
      </c>
      <c r="B14" s="182" t="s">
        <v>53</v>
      </c>
      <c r="C14" s="59"/>
      <c r="D14" s="380"/>
      <c r="E14" s="383" t="s">
        <v>221</v>
      </c>
    </row>
    <row r="15" spans="1:13" hidden="1">
      <c r="A15" s="181">
        <v>4</v>
      </c>
      <c r="B15" s="182" t="s">
        <v>63</v>
      </c>
      <c r="C15" s="59"/>
      <c r="D15" s="380">
        <f>+Komunal!M28</f>
        <v>0</v>
      </c>
      <c r="E15" s="53"/>
    </row>
    <row r="16" spans="1:13" hidden="1">
      <c r="A16" s="181">
        <v>5</v>
      </c>
      <c r="B16" s="182" t="s">
        <v>119</v>
      </c>
      <c r="C16" s="59"/>
      <c r="D16" s="380"/>
      <c r="E16" s="53"/>
    </row>
    <row r="17" spans="1:23" hidden="1">
      <c r="A17" s="526">
        <v>3</v>
      </c>
      <c r="B17" s="182" t="s">
        <v>9</v>
      </c>
      <c r="C17" s="59"/>
      <c r="D17" s="527"/>
      <c r="E17" s="524"/>
      <c r="H17" s="525"/>
    </row>
    <row r="18" spans="1:23" hidden="1">
      <c r="A18" s="181">
        <v>7</v>
      </c>
      <c r="B18" s="183" t="s">
        <v>72</v>
      </c>
      <c r="C18" s="59"/>
      <c r="D18" s="284"/>
      <c r="E18" s="53"/>
    </row>
    <row r="19" spans="1:23">
      <c r="A19" s="181">
        <v>3</v>
      </c>
      <c r="B19" s="182" t="s">
        <v>126</v>
      </c>
      <c r="C19" s="59"/>
      <c r="D19" s="286">
        <f>SUM(D20:D21)</f>
        <v>5229.1000000000004</v>
      </c>
      <c r="E19" s="53"/>
    </row>
    <row r="20" spans="1:23" s="3" customFormat="1" ht="15.6">
      <c r="A20" s="187">
        <v>3.1</v>
      </c>
      <c r="B20" s="38" t="s">
        <v>73</v>
      </c>
      <c r="C20" s="61"/>
      <c r="D20" s="294">
        <f>+D67</f>
        <v>5229.1000000000004</v>
      </c>
      <c r="E20" s="72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87" t="s">
        <v>203</v>
      </c>
      <c r="B21" s="38" t="s">
        <v>74</v>
      </c>
      <c r="C21" s="61"/>
      <c r="D21" s="285"/>
      <c r="E21" s="72" t="s">
        <v>226</v>
      </c>
      <c r="F21" s="2"/>
      <c r="G21" s="2"/>
      <c r="H21" s="397"/>
      <c r="I21" s="2"/>
      <c r="J21" s="2"/>
      <c r="K21" s="2"/>
      <c r="L21" s="2"/>
      <c r="M21" s="2"/>
    </row>
    <row r="22" spans="1:23" hidden="1">
      <c r="A22" s="181">
        <v>9</v>
      </c>
      <c r="B22" s="184" t="s">
        <v>10</v>
      </c>
      <c r="C22" s="59"/>
      <c r="D22" s="284"/>
      <c r="E22" s="53"/>
    </row>
    <row r="23" spans="1:23" s="3" customFormat="1" hidden="1">
      <c r="A23" s="185">
        <v>10</v>
      </c>
      <c r="B23" s="77"/>
      <c r="C23" s="61"/>
      <c r="D23" s="284"/>
      <c r="E23" s="26"/>
      <c r="F23" s="2"/>
      <c r="G23" s="2"/>
      <c r="H23" s="2"/>
      <c r="I23" s="2"/>
      <c r="J23" s="2"/>
      <c r="K23" s="2"/>
      <c r="L23" s="2"/>
      <c r="M23" s="2"/>
    </row>
    <row r="24" spans="1:23" s="3" customFormat="1" ht="18" hidden="1">
      <c r="A24" s="181">
        <v>11</v>
      </c>
      <c r="B24" s="186"/>
      <c r="C24" s="61"/>
      <c r="D24" s="284"/>
      <c r="E24" s="481" t="s">
        <v>192</v>
      </c>
      <c r="F24" s="2"/>
      <c r="G24" s="2"/>
      <c r="H24" s="2"/>
      <c r="I24" s="2"/>
      <c r="J24" s="2"/>
      <c r="K24" s="2"/>
      <c r="L24" s="2"/>
      <c r="M24" s="2"/>
    </row>
    <row r="25" spans="1:23" s="3" customFormat="1">
      <c r="A25" s="185">
        <v>4</v>
      </c>
      <c r="B25" s="77" t="s">
        <v>294</v>
      </c>
      <c r="C25" s="61"/>
      <c r="D25" s="284">
        <f>SUM(D26:D27)</f>
        <v>72</v>
      </c>
      <c r="E25" s="26"/>
      <c r="F25" s="2"/>
      <c r="G25" s="2"/>
      <c r="H25" s="2"/>
      <c r="I25" s="2"/>
      <c r="J25" s="2"/>
      <c r="K25" s="2"/>
      <c r="L25" s="2"/>
      <c r="M25" s="2"/>
    </row>
    <row r="26" spans="1:23" s="3" customFormat="1" ht="15.6" hidden="1">
      <c r="A26" s="187">
        <v>5.0999999999999996</v>
      </c>
      <c r="B26" s="38" t="s">
        <v>295</v>
      </c>
      <c r="C26" s="61"/>
      <c r="D26" s="294"/>
      <c r="E26" s="72"/>
      <c r="F26" s="2"/>
      <c r="G26" s="2"/>
      <c r="H26" s="2"/>
      <c r="I26" s="2"/>
      <c r="J26" s="2"/>
      <c r="K26" s="2"/>
      <c r="L26" s="2"/>
      <c r="M26" s="2"/>
    </row>
    <row r="27" spans="1:23" s="3" customFormat="1" ht="15.6">
      <c r="A27" s="187">
        <v>4.0999999999999996</v>
      </c>
      <c r="B27" s="38" t="s">
        <v>296</v>
      </c>
      <c r="C27" s="61"/>
      <c r="D27" s="294">
        <v>72</v>
      </c>
      <c r="E27" s="72"/>
      <c r="F27" s="2"/>
      <c r="G27" s="2"/>
      <c r="H27" s="2"/>
      <c r="I27" s="2"/>
      <c r="J27" s="2"/>
      <c r="K27" s="2"/>
      <c r="L27" s="2"/>
      <c r="M27" s="2"/>
    </row>
    <row r="28" spans="1:23" ht="24" customHeight="1">
      <c r="A28" s="54"/>
      <c r="B28" s="63" t="s">
        <v>29</v>
      </c>
      <c r="C28" s="56"/>
      <c r="D28" s="350">
        <f>SUM(D12:D19,D22:D25)</f>
        <v>123645.3</v>
      </c>
      <c r="E28" s="53"/>
    </row>
    <row r="29" spans="1:23" ht="23.25" customHeight="1">
      <c r="A29" s="58"/>
      <c r="B29" s="54"/>
      <c r="C29" s="59"/>
      <c r="D29" s="286"/>
      <c r="E29" s="53"/>
    </row>
    <row r="30" spans="1:23" ht="24.75" customHeight="1">
      <c r="A30" s="54" t="s">
        <v>11</v>
      </c>
      <c r="B30" s="64" t="s">
        <v>147</v>
      </c>
      <c r="C30" s="57"/>
      <c r="D30" s="351"/>
      <c r="E30" s="53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1">
        <v>1</v>
      </c>
      <c r="B31" s="77" t="s">
        <v>12</v>
      </c>
      <c r="C31" s="59"/>
      <c r="D31" s="286">
        <f>+Ashkhatavardz!M11-'Dramakan hosqer'!C85</f>
        <v>68893</v>
      </c>
      <c r="E31" s="53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customHeight="1">
      <c r="A32" s="188">
        <v>1.1000000000000001</v>
      </c>
      <c r="B32" s="189" t="s">
        <v>120</v>
      </c>
      <c r="C32" s="61"/>
      <c r="D32" s="294">
        <f>+Ashkhatavardz!C8+Ashkhatavardz!J7</f>
        <v>2899.7999999999997</v>
      </c>
      <c r="E32" s="339"/>
      <c r="F32" s="2"/>
      <c r="G32" s="2"/>
      <c r="H32" s="2"/>
      <c r="I32" s="2"/>
      <c r="J32" s="107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88">
        <v>1.2</v>
      </c>
      <c r="B33" s="189" t="s">
        <v>13</v>
      </c>
      <c r="C33" s="61"/>
      <c r="D33" s="294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1">
        <v>2</v>
      </c>
      <c r="B34" s="182" t="s">
        <v>16</v>
      </c>
      <c r="C34" s="61"/>
      <c r="D34" s="284">
        <f>+'Snund ev finans. pastaci'!E11</f>
        <v>28204</v>
      </c>
      <c r="E34" s="72"/>
      <c r="F34" s="2"/>
      <c r="G34" s="2"/>
      <c r="H34" s="2"/>
      <c r="I34" s="2"/>
      <c r="J34" s="375"/>
      <c r="K34" s="376"/>
      <c r="L34" s="377"/>
      <c r="M34" s="376"/>
      <c r="N34" s="376"/>
      <c r="O34" s="376"/>
      <c r="P34" s="378"/>
      <c r="Q34" s="107"/>
      <c r="R34" s="285"/>
      <c r="S34" s="107"/>
      <c r="T34" s="2"/>
      <c r="U34" s="2"/>
      <c r="V34" s="2"/>
      <c r="W34" s="2"/>
    </row>
    <row r="35" spans="1:23">
      <c r="A35" s="181">
        <v>3</v>
      </c>
      <c r="B35" s="182" t="s">
        <v>15</v>
      </c>
      <c r="C35" s="59"/>
      <c r="D35" s="284">
        <f>+Komunal!F20</f>
        <v>6044.9</v>
      </c>
      <c r="E35" s="396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1">
        <v>4</v>
      </c>
      <c r="B36" s="182" t="s">
        <v>14</v>
      </c>
      <c r="C36" s="59"/>
      <c r="D36" s="284">
        <f>+Komunal!J20</f>
        <v>3605.8</v>
      </c>
      <c r="E36" s="396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1">
        <v>5</v>
      </c>
      <c r="B37" s="182" t="s">
        <v>17</v>
      </c>
      <c r="C37" s="59"/>
      <c r="D37" s="284">
        <f>+Komunal!M20</f>
        <v>1797</v>
      </c>
      <c r="E37" s="396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1">
        <v>6</v>
      </c>
      <c r="B38" s="182" t="s">
        <v>18</v>
      </c>
      <c r="C38" s="59"/>
      <c r="D38" s="284">
        <v>224.6</v>
      </c>
      <c r="E38" s="53"/>
    </row>
    <row r="39" spans="1:23">
      <c r="A39" s="181">
        <v>7</v>
      </c>
      <c r="B39" s="182" t="s">
        <v>19</v>
      </c>
      <c r="C39" s="59"/>
      <c r="D39" s="284">
        <v>60</v>
      </c>
      <c r="E39" s="53"/>
    </row>
    <row r="40" spans="1:23">
      <c r="A40" s="181">
        <v>8</v>
      </c>
      <c r="B40" s="182" t="s">
        <v>20</v>
      </c>
      <c r="C40" s="62"/>
      <c r="D40" s="352">
        <f>SUM(D41:D43)</f>
        <v>294.60000000000002</v>
      </c>
      <c r="E40" s="53"/>
    </row>
    <row r="41" spans="1:23" s="3" customFormat="1" ht="15">
      <c r="A41" s="187">
        <v>8.1</v>
      </c>
      <c r="B41" s="38" t="s">
        <v>21</v>
      </c>
      <c r="C41" s="61"/>
      <c r="D41" s="285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87">
        <v>8.1999999999999993</v>
      </c>
      <c r="B42" s="38" t="s">
        <v>22</v>
      </c>
      <c r="C42" s="61"/>
      <c r="D42" s="285">
        <v>45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87">
        <v>8.3000000000000007</v>
      </c>
      <c r="B43" s="38" t="s">
        <v>23</v>
      </c>
      <c r="C43" s="61"/>
      <c r="D43" s="285">
        <v>192</v>
      </c>
      <c r="E43" s="9"/>
      <c r="F43" s="2"/>
      <c r="G43" s="2"/>
      <c r="H43" s="2"/>
      <c r="I43" s="2"/>
      <c r="J43" s="2"/>
      <c r="K43" s="2"/>
      <c r="L43" s="2"/>
      <c r="M43" s="2"/>
      <c r="P43" s="539" t="s">
        <v>240</v>
      </c>
    </row>
    <row r="44" spans="1:23" ht="18" hidden="1" thickBot="1">
      <c r="A44" s="181">
        <v>9</v>
      </c>
      <c r="B44" s="182" t="s">
        <v>24</v>
      </c>
      <c r="C44" s="59"/>
      <c r="D44" s="284"/>
      <c r="E44" s="53"/>
      <c r="J44" s="107" t="s">
        <v>200</v>
      </c>
      <c r="N44" s="8" t="s">
        <v>241</v>
      </c>
      <c r="O44" s="8"/>
      <c r="P44" s="540"/>
    </row>
    <row r="45" spans="1:23" ht="18.600000000000001" thickBot="1">
      <c r="A45" s="181">
        <v>9</v>
      </c>
      <c r="B45" s="182" t="s">
        <v>30</v>
      </c>
      <c r="C45" s="59"/>
      <c r="D45" s="284">
        <f>R45</f>
        <v>1911</v>
      </c>
      <c r="E45" s="53" t="s">
        <v>223</v>
      </c>
      <c r="J45" s="341">
        <v>13</v>
      </c>
      <c r="K45" s="107" t="s">
        <v>198</v>
      </c>
      <c r="L45" s="343">
        <v>147</v>
      </c>
      <c r="M45" s="107" t="s">
        <v>199</v>
      </c>
      <c r="N45" s="342">
        <f>+J45*L45/12*2</f>
        <v>318.5</v>
      </c>
      <c r="O45" s="46" t="s">
        <v>222</v>
      </c>
      <c r="P45" s="395">
        <v>1592.5</v>
      </c>
      <c r="Q45" s="7" t="s">
        <v>199</v>
      </c>
      <c r="R45" s="393">
        <f>+N45+P45</f>
        <v>1911</v>
      </c>
    </row>
    <row r="46" spans="1:23">
      <c r="A46" s="181">
        <v>10</v>
      </c>
      <c r="B46" s="182" t="s">
        <v>25</v>
      </c>
      <c r="C46" s="59"/>
      <c r="D46" s="284">
        <v>980</v>
      </c>
      <c r="E46" s="53"/>
    </row>
    <row r="47" spans="1:23">
      <c r="A47" s="181">
        <v>11</v>
      </c>
      <c r="B47" s="218" t="s">
        <v>75</v>
      </c>
      <c r="C47" s="59"/>
      <c r="D47" s="284">
        <v>1100</v>
      </c>
      <c r="E47" s="53"/>
    </row>
    <row r="48" spans="1:23">
      <c r="A48" s="181">
        <v>12</v>
      </c>
      <c r="B48" s="182" t="s">
        <v>48</v>
      </c>
      <c r="C48" s="59"/>
      <c r="D48" s="284">
        <v>300</v>
      </c>
      <c r="E48" s="53"/>
    </row>
    <row r="49" spans="1:6">
      <c r="A49" s="181">
        <v>13</v>
      </c>
      <c r="B49" s="182" t="s">
        <v>121</v>
      </c>
      <c r="C49" s="59"/>
      <c r="D49" s="284">
        <v>50</v>
      </c>
      <c r="E49" s="53"/>
    </row>
    <row r="50" spans="1:6">
      <c r="A50" s="181">
        <v>14</v>
      </c>
      <c r="B50" s="182" t="s">
        <v>122</v>
      </c>
      <c r="C50" s="59"/>
      <c r="D50" s="284">
        <v>100</v>
      </c>
      <c r="E50" s="53"/>
      <c r="F50" s="60"/>
    </row>
    <row r="51" spans="1:6">
      <c r="A51" s="181">
        <v>15</v>
      </c>
      <c r="B51" s="182" t="s">
        <v>26</v>
      </c>
      <c r="C51" s="59"/>
      <c r="D51" s="284">
        <v>2200</v>
      </c>
      <c r="E51" s="53"/>
      <c r="F51" s="60"/>
    </row>
    <row r="52" spans="1:6">
      <c r="A52" s="181">
        <v>16</v>
      </c>
      <c r="B52" s="182" t="s">
        <v>27</v>
      </c>
      <c r="C52" s="59"/>
      <c r="D52" s="284">
        <v>144.30000000000001</v>
      </c>
      <c r="E52" s="53"/>
    </row>
    <row r="53" spans="1:6" hidden="1">
      <c r="A53" s="181">
        <v>18</v>
      </c>
      <c r="B53" s="182" t="s">
        <v>67</v>
      </c>
      <c r="C53" s="59"/>
      <c r="D53" s="284"/>
      <c r="E53" s="53"/>
    </row>
    <row r="54" spans="1:6" hidden="1">
      <c r="A54" s="181">
        <v>19</v>
      </c>
      <c r="B54" s="182" t="s">
        <v>54</v>
      </c>
      <c r="C54" s="59"/>
      <c r="D54" s="284">
        <f>+D15</f>
        <v>0</v>
      </c>
      <c r="E54" s="53"/>
    </row>
    <row r="55" spans="1:6">
      <c r="A55" s="181">
        <v>17</v>
      </c>
      <c r="B55" s="182" t="s">
        <v>45</v>
      </c>
      <c r="C55" s="59"/>
      <c r="D55" s="284">
        <v>50</v>
      </c>
      <c r="E55" s="53"/>
    </row>
    <row r="56" spans="1:6">
      <c r="A56" s="181">
        <v>18</v>
      </c>
      <c r="B56" s="182" t="s">
        <v>76</v>
      </c>
      <c r="C56" s="59"/>
      <c r="D56" s="284">
        <v>300</v>
      </c>
      <c r="E56" s="53"/>
    </row>
    <row r="57" spans="1:6">
      <c r="A57" s="181">
        <v>19</v>
      </c>
      <c r="B57" s="182" t="s">
        <v>77</v>
      </c>
      <c r="C57" s="59"/>
      <c r="D57" s="284">
        <v>95</v>
      </c>
      <c r="E57" s="53"/>
    </row>
    <row r="58" spans="1:6">
      <c r="A58" s="181">
        <v>20</v>
      </c>
      <c r="B58" s="182" t="s">
        <v>46</v>
      </c>
      <c r="C58" s="59"/>
      <c r="D58" s="284">
        <v>6</v>
      </c>
      <c r="E58" s="53"/>
    </row>
    <row r="59" spans="1:6" hidden="1">
      <c r="A59" s="181">
        <v>24</v>
      </c>
      <c r="B59" s="182" t="s">
        <v>123</v>
      </c>
      <c r="C59" s="59"/>
      <c r="D59" s="284"/>
      <c r="E59" s="53"/>
    </row>
    <row r="60" spans="1:6" hidden="1">
      <c r="A60" s="181">
        <v>25</v>
      </c>
      <c r="B60" s="182" t="s">
        <v>47</v>
      </c>
      <c r="C60" s="59"/>
      <c r="D60" s="284"/>
      <c r="E60" s="53"/>
    </row>
    <row r="61" spans="1:6">
      <c r="A61" s="181">
        <v>21</v>
      </c>
      <c r="B61" s="182" t="s">
        <v>64</v>
      </c>
      <c r="C61" s="59"/>
      <c r="D61" s="284">
        <f>+D27</f>
        <v>72</v>
      </c>
      <c r="E61" s="53"/>
    </row>
    <row r="62" spans="1:6" hidden="1">
      <c r="A62" s="181">
        <v>27</v>
      </c>
      <c r="B62" s="182" t="s">
        <v>78</v>
      </c>
      <c r="C62" s="59"/>
      <c r="D62" s="284"/>
      <c r="E62" s="53"/>
    </row>
    <row r="63" spans="1:6" hidden="1">
      <c r="A63" s="181">
        <v>28</v>
      </c>
      <c r="B63" s="182" t="s">
        <v>156</v>
      </c>
      <c r="C63" s="59"/>
      <c r="D63" s="284"/>
      <c r="E63" s="53"/>
    </row>
    <row r="64" spans="1:6">
      <c r="A64" s="181">
        <v>22</v>
      </c>
      <c r="B64" s="186" t="s">
        <v>281</v>
      </c>
      <c r="C64" s="59"/>
      <c r="D64" s="284">
        <v>30</v>
      </c>
      <c r="E64" s="53"/>
    </row>
    <row r="65" spans="1:14" ht="18" hidden="1">
      <c r="A65" s="181">
        <v>30</v>
      </c>
      <c r="B65" s="186"/>
      <c r="C65" s="59"/>
      <c r="D65" s="284"/>
      <c r="E65" s="481" t="s">
        <v>124</v>
      </c>
    </row>
    <row r="66" spans="1:14">
      <c r="A66" s="181">
        <v>23</v>
      </c>
      <c r="B66" s="77" t="s">
        <v>28</v>
      </c>
      <c r="C66" s="59"/>
      <c r="D66" s="284">
        <v>5229.1000000000004</v>
      </c>
      <c r="E66" s="53"/>
    </row>
    <row r="67" spans="1:14" s="3" customFormat="1" ht="15">
      <c r="A67" s="188">
        <v>23.1</v>
      </c>
      <c r="B67" s="71" t="s">
        <v>79</v>
      </c>
      <c r="C67" s="61"/>
      <c r="D67" s="285">
        <v>5229.1000000000004</v>
      </c>
      <c r="E67" s="26"/>
      <c r="F67" s="2"/>
      <c r="G67" s="2"/>
      <c r="H67" s="2"/>
      <c r="I67" s="2"/>
      <c r="J67" s="2"/>
      <c r="K67" s="2"/>
      <c r="L67" s="2"/>
      <c r="M67" s="2"/>
    </row>
    <row r="68" spans="1:14">
      <c r="A68" s="181">
        <v>24</v>
      </c>
      <c r="B68" s="182" t="s">
        <v>80</v>
      </c>
      <c r="C68" s="59"/>
      <c r="D68" s="284">
        <v>23</v>
      </c>
      <c r="E68" s="53"/>
    </row>
    <row r="69" spans="1:14" s="18" customFormat="1" ht="18">
      <c r="A69" s="181">
        <v>25</v>
      </c>
      <c r="B69" s="182" t="s">
        <v>68</v>
      </c>
      <c r="C69" s="59"/>
      <c r="D69" s="284">
        <v>1931</v>
      </c>
      <c r="E69" s="65"/>
      <c r="F69" s="17"/>
      <c r="G69" s="17"/>
      <c r="H69" s="17"/>
      <c r="I69" s="17"/>
      <c r="J69" s="17"/>
      <c r="K69" s="17"/>
      <c r="L69" s="17"/>
      <c r="M69" s="17"/>
    </row>
    <row r="70" spans="1:14" ht="23.25" customHeight="1">
      <c r="A70" s="66"/>
      <c r="B70" s="67" t="s">
        <v>31</v>
      </c>
      <c r="C70" s="56"/>
      <c r="D70" s="350">
        <f>SUM(D31,D34:D40,D44:D66,D68:D69)</f>
        <v>123645.30000000002</v>
      </c>
      <c r="E70" s="347">
        <f>+D28-D70</f>
        <v>0</v>
      </c>
      <c r="F70" s="525">
        <f>+D70-D28</f>
        <v>0</v>
      </c>
    </row>
    <row r="71" spans="1:14" ht="37.5" customHeight="1">
      <c r="B71" s="68"/>
      <c r="C71" s="11"/>
      <c r="D71" s="58"/>
      <c r="E71" s="53"/>
    </row>
    <row r="72" spans="1:14" ht="26.25" hidden="1" customHeight="1">
      <c r="B72" s="10" t="s">
        <v>2</v>
      </c>
      <c r="C72" s="353" t="s">
        <v>269</v>
      </c>
      <c r="D72" s="212"/>
      <c r="E72" s="53"/>
    </row>
    <row r="73" spans="1:14" ht="12.75" hidden="1" customHeight="1">
      <c r="B73" s="68"/>
      <c r="C73" s="281" t="s">
        <v>95</v>
      </c>
      <c r="D73" s="213"/>
      <c r="E73" s="53"/>
    </row>
    <row r="74" spans="1:14" ht="27" hidden="1" customHeight="1">
      <c r="B74" s="10" t="s">
        <v>6</v>
      </c>
      <c r="C74" s="353" t="s">
        <v>270</v>
      </c>
      <c r="D74" s="212"/>
      <c r="E74" s="53"/>
    </row>
    <row r="75" spans="1:14" ht="13.5" hidden="1" customHeight="1">
      <c r="B75" s="69"/>
      <c r="C75" s="281" t="s">
        <v>95</v>
      </c>
      <c r="D75" s="213"/>
      <c r="E75" s="53"/>
    </row>
    <row r="76" spans="1:14" hidden="1">
      <c r="B76" s="8" t="s">
        <v>206</v>
      </c>
      <c r="C76" s="69"/>
      <c r="D76" s="58"/>
      <c r="E76" s="53"/>
    </row>
    <row r="77" spans="1:14" s="69" customFormat="1" ht="40.5" customHeight="1">
      <c r="B77" s="482" t="s">
        <v>244</v>
      </c>
      <c r="D77" s="382" t="s">
        <v>267</v>
      </c>
      <c r="E77" s="58"/>
      <c r="F77" s="53"/>
      <c r="G77" s="53"/>
      <c r="H77" s="53"/>
      <c r="I77" s="53"/>
      <c r="J77" s="53"/>
      <c r="K77" s="53"/>
      <c r="L77" s="53"/>
      <c r="M77" s="53"/>
      <c r="N77" s="53"/>
    </row>
    <row r="78" spans="1:14" s="69" customFormat="1" ht="40.5" customHeight="1">
      <c r="B78" s="291"/>
      <c r="C78" s="279"/>
      <c r="E78" s="58"/>
      <c r="F78" s="53"/>
      <c r="G78" s="53"/>
      <c r="H78" s="53"/>
      <c r="I78" s="53"/>
      <c r="J78" s="53"/>
      <c r="K78" s="53"/>
      <c r="L78" s="53"/>
      <c r="M78" s="53"/>
      <c r="N78" s="53"/>
    </row>
    <row r="79" spans="1:14" hidden="1">
      <c r="B79" s="69"/>
      <c r="C79" s="69"/>
      <c r="D79" s="58"/>
      <c r="E79" s="53"/>
    </row>
    <row r="80" spans="1:14">
      <c r="B80" s="69"/>
      <c r="C80" s="69"/>
      <c r="D80" s="58"/>
      <c r="E80" s="53"/>
    </row>
    <row r="81" spans="2:4">
      <c r="B81" s="69"/>
      <c r="C81" s="69"/>
      <c r="D81" s="58"/>
    </row>
    <row r="82" spans="2:4">
      <c r="B82" s="69"/>
      <c r="C82" s="69"/>
      <c r="D82" s="58"/>
    </row>
    <row r="83" spans="2:4">
      <c r="B83" s="69"/>
      <c r="C83" s="69"/>
      <c r="D83" s="58"/>
    </row>
    <row r="84" spans="2:4">
      <c r="B84" s="69"/>
      <c r="C84" s="69"/>
      <c r="D84" s="58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74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72" zoomScaleSheetLayoutView="100" workbookViewId="0">
      <selection activeCell="E61" sqref="E1:L1048576"/>
    </sheetView>
  </sheetViews>
  <sheetFormatPr defaultColWidth="9.109375" defaultRowHeight="15"/>
  <cols>
    <col min="1" max="1" width="4.88671875" style="99" customWidth="1"/>
    <col min="2" max="2" width="80.88671875" style="99" customWidth="1"/>
    <col min="3" max="3" width="28.88671875" style="99" customWidth="1"/>
    <col min="4" max="4" width="23.109375" style="128" hidden="1" customWidth="1"/>
    <col min="5" max="5" width="23.109375" style="107" hidden="1" customWidth="1"/>
    <col min="6" max="6" width="1.5546875" style="107" hidden="1" customWidth="1"/>
    <col min="7" max="7" width="1.6640625" style="107" hidden="1" customWidth="1"/>
    <col min="8" max="8" width="11.88671875" style="107" hidden="1" customWidth="1"/>
    <col min="9" max="11" width="0" style="98" hidden="1" customWidth="1"/>
    <col min="12" max="12" width="0" style="99" hidden="1" customWidth="1"/>
    <col min="13" max="16384" width="9.109375" style="99"/>
  </cols>
  <sheetData>
    <row r="1" spans="1:11" s="90" customFormat="1" ht="17.399999999999999">
      <c r="A1" s="88"/>
      <c r="B1" s="89"/>
      <c r="C1" s="400" t="s">
        <v>289</v>
      </c>
      <c r="D1" s="126"/>
      <c r="E1" s="47"/>
      <c r="F1" s="47"/>
      <c r="G1" s="47"/>
      <c r="H1" s="47"/>
      <c r="I1" s="92"/>
      <c r="J1" s="92"/>
      <c r="K1" s="92"/>
    </row>
    <row r="2" spans="1:11" s="90" customFormat="1" ht="17.399999999999999">
      <c r="A2" s="88"/>
      <c r="B2" s="93"/>
      <c r="C2" s="45" t="s">
        <v>290</v>
      </c>
      <c r="D2" s="126"/>
      <c r="E2" s="47"/>
      <c r="F2" s="47"/>
      <c r="G2" s="47"/>
      <c r="H2" s="47"/>
      <c r="I2" s="92"/>
      <c r="J2" s="92"/>
      <c r="K2" s="92"/>
    </row>
    <row r="3" spans="1:11" s="90" customFormat="1" ht="17.399999999999999">
      <c r="A3" s="88"/>
      <c r="B3" s="93"/>
      <c r="C3" s="45" t="s">
        <v>291</v>
      </c>
      <c r="D3" s="126"/>
      <c r="E3" s="47"/>
      <c r="F3" s="47"/>
      <c r="G3" s="47"/>
      <c r="H3" s="47"/>
      <c r="I3" s="92"/>
      <c r="J3" s="92"/>
      <c r="K3" s="92"/>
    </row>
    <row r="4" spans="1:11" s="90" customFormat="1" ht="17.399999999999999">
      <c r="A4" s="88"/>
      <c r="B4" s="93"/>
      <c r="C4" s="215" t="s">
        <v>292</v>
      </c>
      <c r="D4" s="126"/>
      <c r="E4" s="47"/>
      <c r="F4" s="47"/>
      <c r="G4" s="47"/>
      <c r="H4" s="47"/>
      <c r="I4" s="92"/>
      <c r="J4" s="92"/>
      <c r="K4" s="92"/>
    </row>
    <row r="5" spans="1:11" s="90" customFormat="1" ht="17.399999999999999">
      <c r="A5" s="88"/>
      <c r="B5" s="93"/>
      <c r="C5" s="215" t="s">
        <v>293</v>
      </c>
      <c r="D5" s="126"/>
      <c r="E5" s="47"/>
      <c r="F5" s="47"/>
      <c r="G5" s="47"/>
      <c r="H5" s="47"/>
      <c r="I5" s="92"/>
      <c r="J5" s="92"/>
      <c r="K5" s="92"/>
    </row>
    <row r="6" spans="1:11" s="90" customFormat="1" ht="17.399999999999999" hidden="1">
      <c r="A6" s="88"/>
      <c r="B6" s="93"/>
      <c r="C6" s="91"/>
      <c r="D6" s="126"/>
      <c r="E6" s="47"/>
      <c r="F6" s="47"/>
      <c r="G6" s="47"/>
      <c r="H6" s="47"/>
      <c r="I6" s="92"/>
      <c r="J6" s="92"/>
      <c r="K6" s="92"/>
    </row>
    <row r="7" spans="1:11" s="90" customFormat="1" ht="20.399999999999999">
      <c r="A7" s="543" t="s">
        <v>41</v>
      </c>
      <c r="B7" s="543"/>
      <c r="C7" s="543"/>
      <c r="D7" s="126"/>
      <c r="E7" s="47"/>
      <c r="F7" s="47"/>
      <c r="G7" s="47"/>
      <c r="H7" s="47"/>
      <c r="I7" s="92"/>
      <c r="J7" s="92"/>
      <c r="K7" s="92"/>
    </row>
    <row r="8" spans="1:11" s="7" customFormat="1" ht="20.399999999999999">
      <c r="A8" s="537" t="str">
        <f>+'Ekamut-caxs'!A8:D8</f>
        <v xml:space="preserve">«Երևանի հ․62 մսուր-մանկապարտեզ» ՀՈԱԿ-ի </v>
      </c>
      <c r="B8" s="537"/>
      <c r="C8" s="537"/>
      <c r="D8" s="127"/>
      <c r="E8" s="4"/>
      <c r="F8" s="337"/>
      <c r="G8" s="337"/>
      <c r="H8" s="47"/>
      <c r="I8" s="6"/>
      <c r="J8" s="6"/>
      <c r="K8" s="6"/>
    </row>
    <row r="9" spans="1:11" s="7" customFormat="1" ht="18">
      <c r="A9" s="538" t="s">
        <v>245</v>
      </c>
      <c r="B9" s="538"/>
      <c r="C9" s="538"/>
      <c r="D9" s="126"/>
      <c r="E9" s="47"/>
      <c r="F9" s="47"/>
      <c r="G9" s="47"/>
      <c r="H9" s="47"/>
      <c r="I9" s="6"/>
      <c r="J9" s="6"/>
      <c r="K9" s="6"/>
    </row>
    <row r="10" spans="1:11" s="7" customFormat="1" ht="18">
      <c r="A10" s="94"/>
      <c r="B10" s="94"/>
      <c r="C10" s="94"/>
      <c r="D10" s="126"/>
      <c r="E10" s="47"/>
      <c r="F10" s="47"/>
      <c r="G10" s="47"/>
      <c r="H10" s="47"/>
      <c r="I10" s="6"/>
      <c r="J10" s="6"/>
      <c r="K10" s="6"/>
    </row>
    <row r="11" spans="1:11" s="90" customFormat="1" ht="17.399999999999999">
      <c r="A11" s="88"/>
      <c r="B11" s="88"/>
      <c r="C11" s="95" t="s">
        <v>42</v>
      </c>
      <c r="D11" s="126"/>
      <c r="E11" s="47"/>
      <c r="F11" s="47"/>
      <c r="G11" s="47"/>
      <c r="H11" s="47"/>
      <c r="I11" s="92"/>
      <c r="J11" s="92"/>
      <c r="K11" s="92"/>
    </row>
    <row r="12" spans="1:11" s="8" customFormat="1" ht="27.75" customHeight="1" thickBot="1">
      <c r="A12" s="111" t="s">
        <v>3</v>
      </c>
      <c r="B12" s="111" t="s">
        <v>32</v>
      </c>
      <c r="C12" s="105" t="s">
        <v>43</v>
      </c>
      <c r="D12" s="128"/>
      <c r="E12" s="530">
        <f>+C13-C70</f>
        <v>1605.2000000000003</v>
      </c>
      <c r="F12" s="107"/>
      <c r="G12" s="107"/>
      <c r="H12" s="346" t="s">
        <v>233</v>
      </c>
      <c r="I12" s="107"/>
      <c r="J12" s="107"/>
      <c r="K12" s="107"/>
    </row>
    <row r="13" spans="1:11" s="90" customFormat="1" ht="36.6" thickBot="1">
      <c r="A13" s="13" t="s">
        <v>7</v>
      </c>
      <c r="B13" s="14" t="s">
        <v>33</v>
      </c>
      <c r="C13" s="323">
        <f>+'Dramakani hamematakan'!D6</f>
        <v>2117.8000000000002</v>
      </c>
      <c r="D13" s="541" t="s">
        <v>232</v>
      </c>
      <c r="E13" s="542"/>
      <c r="F13" s="345"/>
      <c r="G13" s="345"/>
      <c r="H13" s="344"/>
      <c r="I13" s="92"/>
      <c r="J13" s="92"/>
      <c r="K13" s="92"/>
    </row>
    <row r="14" spans="1:11" s="90" customFormat="1" ht="18">
      <c r="A14" s="13" t="s">
        <v>11</v>
      </c>
      <c r="B14" s="14" t="s">
        <v>83</v>
      </c>
      <c r="C14" s="323">
        <f>SUM(C15:C26)</f>
        <v>118416.2</v>
      </c>
      <c r="D14" s="126"/>
      <c r="E14" s="47"/>
      <c r="F14" s="47"/>
      <c r="G14" s="47"/>
      <c r="H14" s="47"/>
      <c r="I14" s="92"/>
      <c r="J14" s="92"/>
      <c r="K14" s="92"/>
    </row>
    <row r="15" spans="1:11" s="90" customFormat="1" ht="18" customHeight="1">
      <c r="A15" s="76">
        <v>1</v>
      </c>
      <c r="B15" s="312" t="s">
        <v>118</v>
      </c>
      <c r="C15" s="314">
        <f>+'Ekamut-caxs'!$D12</f>
        <v>111205.8</v>
      </c>
      <c r="D15" s="126"/>
      <c r="E15" s="47"/>
      <c r="F15" s="47"/>
      <c r="G15" s="47"/>
      <c r="H15" s="47"/>
      <c r="I15" s="92"/>
      <c r="J15" s="92"/>
      <c r="K15" s="92"/>
    </row>
    <row r="16" spans="1:11" s="90" customFormat="1" ht="17.399999999999999">
      <c r="A16" s="76">
        <v>2</v>
      </c>
      <c r="B16" s="315" t="s">
        <v>8</v>
      </c>
      <c r="C16" s="314">
        <f>+'Ekamut-caxs'!$D13</f>
        <v>7138.4</v>
      </c>
      <c r="D16" s="126"/>
      <c r="E16" s="47"/>
      <c r="F16" s="47"/>
      <c r="G16" s="47"/>
      <c r="H16" s="47"/>
      <c r="I16" s="92"/>
      <c r="J16" s="92"/>
      <c r="K16" s="92"/>
    </row>
    <row r="17" spans="1:11" s="90" customFormat="1" ht="17.399999999999999" hidden="1">
      <c r="A17" s="76">
        <v>3</v>
      </c>
      <c r="B17" s="316" t="s">
        <v>53</v>
      </c>
      <c r="C17" s="313"/>
      <c r="D17" s="126"/>
      <c r="E17" s="47"/>
      <c r="F17" s="47"/>
      <c r="G17" s="47"/>
      <c r="H17" s="47"/>
      <c r="I17" s="92"/>
      <c r="J17" s="92"/>
      <c r="K17" s="92"/>
    </row>
    <row r="18" spans="1:11" s="90" customFormat="1" ht="17.399999999999999" hidden="1">
      <c r="A18" s="76">
        <v>4</v>
      </c>
      <c r="B18" s="317" t="s">
        <v>63</v>
      </c>
      <c r="C18" s="313">
        <f>+'Ekamut-caxs'!D15</f>
        <v>0</v>
      </c>
      <c r="D18" s="126"/>
      <c r="E18" s="47"/>
      <c r="F18" s="47"/>
      <c r="G18" s="47"/>
      <c r="H18" s="47"/>
      <c r="I18" s="92"/>
      <c r="J18" s="92"/>
      <c r="K18" s="92"/>
    </row>
    <row r="19" spans="1:11" s="90" customFormat="1" ht="16.5" hidden="1" customHeight="1">
      <c r="A19" s="76">
        <v>5</v>
      </c>
      <c r="B19" s="312" t="s">
        <v>119</v>
      </c>
      <c r="C19" s="314">
        <f>+'Ekamut-caxs'!D16</f>
        <v>0</v>
      </c>
      <c r="D19" s="129"/>
      <c r="E19" s="120"/>
      <c r="F19" s="120"/>
      <c r="G19" s="120"/>
      <c r="H19" s="47"/>
      <c r="I19" s="92"/>
      <c r="J19" s="92"/>
      <c r="K19" s="92"/>
    </row>
    <row r="20" spans="1:11" s="90" customFormat="1" ht="17.399999999999999" hidden="1">
      <c r="A20" s="529">
        <v>3</v>
      </c>
      <c r="B20" s="312" t="s">
        <v>9</v>
      </c>
      <c r="C20" s="314">
        <f>+'Ekamut-caxs'!D17</f>
        <v>0</v>
      </c>
      <c r="D20" s="126"/>
      <c r="E20" s="47"/>
      <c r="F20" s="47"/>
      <c r="G20" s="47"/>
      <c r="H20" s="47"/>
      <c r="I20" s="92"/>
      <c r="J20" s="92"/>
      <c r="K20" s="92"/>
    </row>
    <row r="21" spans="1:11" s="90" customFormat="1" ht="16.5" hidden="1" customHeight="1">
      <c r="A21" s="76">
        <v>7</v>
      </c>
      <c r="B21" s="312" t="s">
        <v>72</v>
      </c>
      <c r="C21" s="314">
        <f>+'Ekamut-caxs'!D18</f>
        <v>0</v>
      </c>
      <c r="D21" s="129"/>
      <c r="E21" s="120"/>
      <c r="F21" s="120"/>
      <c r="G21" s="120"/>
      <c r="H21" s="47"/>
      <c r="I21" s="92"/>
      <c r="J21" s="92"/>
      <c r="K21" s="92"/>
    </row>
    <row r="22" spans="1:11" s="90" customFormat="1" ht="16.5" hidden="1" customHeight="1">
      <c r="A22" s="76">
        <v>8</v>
      </c>
      <c r="B22" s="312" t="s">
        <v>34</v>
      </c>
      <c r="C22" s="313"/>
      <c r="D22" s="129"/>
      <c r="E22" s="120"/>
      <c r="F22" s="120"/>
      <c r="G22" s="120"/>
      <c r="H22" s="47"/>
      <c r="I22" s="92"/>
      <c r="J22" s="92"/>
      <c r="K22" s="92"/>
    </row>
    <row r="23" spans="1:11" s="90" customFormat="1" ht="16.5" hidden="1" customHeight="1">
      <c r="A23" s="76">
        <v>9</v>
      </c>
      <c r="B23" s="312" t="s">
        <v>10</v>
      </c>
      <c r="C23" s="314">
        <f>+'Ekamut-caxs'!D22</f>
        <v>0</v>
      </c>
      <c r="D23" s="129"/>
      <c r="E23" s="120"/>
      <c r="F23" s="120"/>
      <c r="G23" s="120"/>
      <c r="H23" s="47"/>
      <c r="I23" s="92"/>
      <c r="J23" s="92"/>
      <c r="K23" s="92"/>
    </row>
    <row r="24" spans="1:11" s="92" customFormat="1" ht="16.5" hidden="1" customHeight="1">
      <c r="A24" s="76">
        <v>10</v>
      </c>
      <c r="B24" s="318"/>
      <c r="C24" s="313"/>
      <c r="D24" s="129"/>
      <c r="E24" s="120"/>
      <c r="F24" s="120"/>
      <c r="G24" s="120"/>
      <c r="H24" s="47"/>
    </row>
    <row r="25" spans="1:11" s="92" customFormat="1" ht="16.5" hidden="1" customHeight="1">
      <c r="A25" s="76">
        <v>11</v>
      </c>
      <c r="B25" s="318"/>
      <c r="C25" s="313"/>
      <c r="D25" s="479" t="s">
        <v>192</v>
      </c>
      <c r="E25" s="120"/>
      <c r="F25" s="120"/>
      <c r="G25" s="120"/>
      <c r="H25" s="47"/>
    </row>
    <row r="26" spans="1:11" s="115" customFormat="1" ht="16.5" customHeight="1">
      <c r="A26" s="76">
        <v>3</v>
      </c>
      <c r="B26" s="315" t="s">
        <v>294</v>
      </c>
      <c r="C26" s="314">
        <f>SUM(C27:C28)</f>
        <v>72</v>
      </c>
      <c r="D26" s="398">
        <f>SUM(D27:D28)</f>
        <v>0</v>
      </c>
      <c r="E26" s="106"/>
      <c r="F26" s="106"/>
      <c r="G26" s="106"/>
      <c r="H26" s="106"/>
      <c r="I26" s="114"/>
      <c r="J26" s="114"/>
      <c r="K26" s="114"/>
    </row>
    <row r="27" spans="1:11" s="102" customFormat="1" hidden="1">
      <c r="A27" s="535">
        <v>4.0999999999999996</v>
      </c>
      <c r="B27" s="31" t="s">
        <v>295</v>
      </c>
      <c r="C27" s="327">
        <f>+'[5]Ekamut-caxs'!D26</f>
        <v>0</v>
      </c>
      <c r="D27" s="340"/>
      <c r="E27" s="122"/>
      <c r="F27" s="122"/>
      <c r="G27" s="122"/>
      <c r="H27" s="122"/>
      <c r="I27" s="101"/>
      <c r="J27" s="101"/>
      <c r="K27" s="101"/>
    </row>
    <row r="28" spans="1:11" s="102" customFormat="1">
      <c r="A28" s="535">
        <v>3.1</v>
      </c>
      <c r="B28" s="31" t="s">
        <v>296</v>
      </c>
      <c r="C28" s="327">
        <v>72</v>
      </c>
      <c r="D28" s="340"/>
      <c r="E28" s="122"/>
      <c r="F28" s="122"/>
      <c r="G28" s="122"/>
      <c r="H28" s="122"/>
      <c r="I28" s="101"/>
      <c r="J28" s="101"/>
      <c r="K28" s="101"/>
    </row>
    <row r="29" spans="1:11" s="90" customFormat="1" ht="27.75" customHeight="1">
      <c r="A29" s="13" t="s">
        <v>35</v>
      </c>
      <c r="B29" s="14" t="s">
        <v>84</v>
      </c>
      <c r="C29" s="323">
        <f>C30+C72+C84</f>
        <v>120534.00000000001</v>
      </c>
      <c r="D29" s="354"/>
      <c r="E29" s="47"/>
      <c r="F29" s="47"/>
      <c r="G29" s="47"/>
      <c r="H29" s="47"/>
      <c r="I29" s="92"/>
      <c r="J29" s="92"/>
      <c r="K29" s="92"/>
    </row>
    <row r="30" spans="1:11" s="90" customFormat="1" ht="22.5" customHeight="1">
      <c r="A30" s="16" t="s">
        <v>56</v>
      </c>
      <c r="B30" s="14" t="s">
        <v>59</v>
      </c>
      <c r="C30" s="323">
        <f>SUM(C31,C34:C40,C44:C66,C70:C71)</f>
        <v>116997.80000000002</v>
      </c>
      <c r="D30" s="126"/>
      <c r="E30" s="47"/>
      <c r="F30" s="47"/>
      <c r="G30" s="47"/>
      <c r="H30" s="47"/>
      <c r="I30" s="92"/>
      <c r="J30" s="92"/>
      <c r="K30" s="92"/>
    </row>
    <row r="31" spans="1:11" s="113" customFormat="1" ht="18" customHeight="1">
      <c r="A31" s="76">
        <v>1</v>
      </c>
      <c r="B31" s="319" t="s">
        <v>12</v>
      </c>
      <c r="C31" s="314">
        <f>+'Ekamut-caxs'!D31</f>
        <v>68893</v>
      </c>
      <c r="D31" s="130"/>
      <c r="E31" s="121"/>
      <c r="F31" s="121"/>
      <c r="G31" s="121"/>
      <c r="H31" s="121"/>
      <c r="I31" s="112"/>
      <c r="J31" s="112"/>
      <c r="K31" s="112"/>
    </row>
    <row r="32" spans="1:11" s="102" customFormat="1" ht="18" customHeight="1">
      <c r="A32" s="27">
        <v>1.1000000000000001</v>
      </c>
      <c r="B32" s="31" t="s">
        <v>120</v>
      </c>
      <c r="C32" s="327">
        <f>+'Ekamut-caxs'!D32</f>
        <v>2899.7999999999997</v>
      </c>
      <c r="D32" s="340"/>
      <c r="E32" s="122"/>
      <c r="F32" s="122"/>
      <c r="G32" s="122"/>
      <c r="H32" s="122"/>
      <c r="I32" s="101"/>
      <c r="J32" s="101"/>
      <c r="K32" s="101"/>
    </row>
    <row r="33" spans="1:11" s="102" customFormat="1" ht="18" hidden="1" customHeight="1">
      <c r="A33" s="27">
        <v>1.2</v>
      </c>
      <c r="B33" s="31" t="s">
        <v>13</v>
      </c>
      <c r="C33" s="327">
        <f>+'Ekamut-caxs'!D33</f>
        <v>0</v>
      </c>
      <c r="D33" s="131"/>
      <c r="E33" s="122"/>
      <c r="F33" s="122"/>
      <c r="G33" s="122"/>
      <c r="H33" s="122"/>
      <c r="I33" s="101"/>
      <c r="J33" s="101"/>
      <c r="K33" s="101"/>
    </row>
    <row r="34" spans="1:11" s="115" customFormat="1" ht="18" customHeight="1">
      <c r="A34" s="76">
        <v>2</v>
      </c>
      <c r="B34" s="315" t="s">
        <v>16</v>
      </c>
      <c r="C34" s="313">
        <f>+'Ekamut-caxs'!D34</f>
        <v>28204</v>
      </c>
      <c r="D34" s="72"/>
      <c r="E34" s="106"/>
      <c r="F34" s="106"/>
      <c r="G34" s="106"/>
      <c r="H34" s="106"/>
      <c r="I34" s="114"/>
      <c r="J34" s="114"/>
      <c r="K34" s="114"/>
    </row>
    <row r="35" spans="1:11" s="115" customFormat="1" ht="18" customHeight="1">
      <c r="A35" s="76">
        <v>3</v>
      </c>
      <c r="B35" s="315" t="s">
        <v>15</v>
      </c>
      <c r="C35" s="314">
        <f>+'Ekamut-caxs'!D35</f>
        <v>6044.9</v>
      </c>
      <c r="D35" s="398">
        <f>+C35-Komunal!F27</f>
        <v>0</v>
      </c>
      <c r="E35" s="106"/>
      <c r="F35" s="106"/>
      <c r="G35" s="106"/>
      <c r="H35" s="106"/>
      <c r="I35" s="114"/>
      <c r="J35" s="114"/>
      <c r="K35" s="114"/>
    </row>
    <row r="36" spans="1:11" s="115" customFormat="1" ht="18" customHeight="1">
      <c r="A36" s="76">
        <v>4</v>
      </c>
      <c r="B36" s="315" t="s">
        <v>14</v>
      </c>
      <c r="C36" s="314">
        <f>+'Ekamut-caxs'!D36</f>
        <v>3605.8</v>
      </c>
      <c r="D36" s="398">
        <f>+C36-Komunal!J27</f>
        <v>0</v>
      </c>
      <c r="E36" s="106"/>
      <c r="F36" s="106"/>
      <c r="G36" s="106"/>
      <c r="H36" s="106"/>
      <c r="I36" s="114"/>
      <c r="J36" s="114"/>
      <c r="K36" s="114"/>
    </row>
    <row r="37" spans="1:11" s="115" customFormat="1" ht="18" customHeight="1">
      <c r="A37" s="76">
        <v>5</v>
      </c>
      <c r="B37" s="315" t="s">
        <v>17</v>
      </c>
      <c r="C37" s="314">
        <f>+'Ekamut-caxs'!D37</f>
        <v>1797</v>
      </c>
      <c r="D37" s="398">
        <f>+C37-Komunal!M27</f>
        <v>0</v>
      </c>
      <c r="E37" s="106"/>
      <c r="F37" s="106"/>
      <c r="G37" s="106"/>
      <c r="H37" s="106"/>
      <c r="I37" s="114"/>
      <c r="J37" s="114"/>
      <c r="K37" s="114"/>
    </row>
    <row r="38" spans="1:11" s="115" customFormat="1" ht="18" customHeight="1">
      <c r="A38" s="76">
        <v>6</v>
      </c>
      <c r="B38" s="315" t="s">
        <v>18</v>
      </c>
      <c r="C38" s="314">
        <f>+'Ekamut-caxs'!D38</f>
        <v>224.6</v>
      </c>
      <c r="D38" s="132"/>
      <c r="E38" s="106"/>
      <c r="F38" s="106"/>
      <c r="G38" s="106"/>
      <c r="H38" s="106"/>
      <c r="I38" s="114"/>
      <c r="J38" s="114"/>
      <c r="K38" s="114"/>
    </row>
    <row r="39" spans="1:11" s="115" customFormat="1" ht="18" customHeight="1">
      <c r="A39" s="76">
        <v>7</v>
      </c>
      <c r="B39" s="315" t="s">
        <v>19</v>
      </c>
      <c r="C39" s="314">
        <f>+'Ekamut-caxs'!D39</f>
        <v>60</v>
      </c>
      <c r="D39" s="132"/>
      <c r="E39" s="106"/>
      <c r="F39" s="106"/>
      <c r="G39" s="106"/>
      <c r="H39" s="106"/>
      <c r="I39" s="114"/>
      <c r="J39" s="114"/>
      <c r="K39" s="114"/>
    </row>
    <row r="40" spans="1:11" s="115" customFormat="1" ht="18" customHeight="1">
      <c r="A40" s="76">
        <v>8</v>
      </c>
      <c r="B40" s="315" t="s">
        <v>20</v>
      </c>
      <c r="C40" s="314">
        <f>SUM(C41:C43)</f>
        <v>294.60000000000002</v>
      </c>
      <c r="D40" s="132"/>
      <c r="E40" s="106"/>
      <c r="F40" s="106"/>
      <c r="G40" s="106"/>
      <c r="H40" s="106"/>
      <c r="I40" s="114"/>
      <c r="J40" s="114"/>
      <c r="K40" s="114"/>
    </row>
    <row r="41" spans="1:11" ht="18" customHeight="1">
      <c r="A41" s="27">
        <v>8.1</v>
      </c>
      <c r="B41" s="31" t="s">
        <v>21</v>
      </c>
      <c r="C41" s="314">
        <f>+'Ekamut-caxs'!D41</f>
        <v>57.6</v>
      </c>
    </row>
    <row r="42" spans="1:11" ht="18" customHeight="1">
      <c r="A42" s="27">
        <v>8.1999999999999993</v>
      </c>
      <c r="B42" s="31" t="s">
        <v>22</v>
      </c>
      <c r="C42" s="314">
        <f>+'Ekamut-caxs'!D42</f>
        <v>45</v>
      </c>
    </row>
    <row r="43" spans="1:11" ht="18" customHeight="1">
      <c r="A43" s="27">
        <v>8.3000000000000007</v>
      </c>
      <c r="B43" s="31" t="s">
        <v>23</v>
      </c>
      <c r="C43" s="314">
        <f>+'Ekamut-caxs'!D43</f>
        <v>192</v>
      </c>
    </row>
    <row r="44" spans="1:11" s="115" customFormat="1" ht="18" hidden="1" customHeight="1">
      <c r="A44" s="76">
        <v>9</v>
      </c>
      <c r="B44" s="315" t="s">
        <v>24</v>
      </c>
      <c r="C44" s="314">
        <f>+'Ekamut-caxs'!D44</f>
        <v>0</v>
      </c>
      <c r="D44" s="132"/>
      <c r="E44" s="106"/>
      <c r="F44" s="106"/>
      <c r="G44" s="106"/>
      <c r="H44" s="106"/>
      <c r="I44" s="114"/>
      <c r="J44" s="114"/>
      <c r="K44" s="114"/>
    </row>
    <row r="45" spans="1:11" s="115" customFormat="1" ht="18" customHeight="1">
      <c r="A45" s="76">
        <v>9</v>
      </c>
      <c r="B45" s="315" t="s">
        <v>30</v>
      </c>
      <c r="C45" s="313">
        <f>+'Ekamut-caxs'!D45</f>
        <v>1911</v>
      </c>
      <c r="D45" s="53"/>
      <c r="E45" s="106"/>
      <c r="F45" s="106"/>
      <c r="G45" s="106"/>
      <c r="H45" s="106"/>
      <c r="I45" s="114"/>
      <c r="J45" s="114"/>
      <c r="K45" s="114"/>
    </row>
    <row r="46" spans="1:11" s="115" customFormat="1" ht="18" customHeight="1">
      <c r="A46" s="76">
        <v>10</v>
      </c>
      <c r="B46" s="315" t="s">
        <v>25</v>
      </c>
      <c r="C46" s="313">
        <f>+'Ekamut-caxs'!D46</f>
        <v>980</v>
      </c>
      <c r="D46" s="132"/>
      <c r="E46" s="106"/>
      <c r="F46" s="106"/>
      <c r="G46" s="106"/>
      <c r="H46" s="106"/>
      <c r="I46" s="114"/>
      <c r="J46" s="114"/>
      <c r="K46" s="114"/>
    </row>
    <row r="47" spans="1:11" s="115" customFormat="1" ht="18" customHeight="1">
      <c r="A47" s="76">
        <v>11</v>
      </c>
      <c r="B47" s="320" t="s">
        <v>75</v>
      </c>
      <c r="C47" s="313">
        <f>+'Ekamut-caxs'!D47</f>
        <v>1100</v>
      </c>
      <c r="D47" s="132"/>
      <c r="E47" s="106"/>
      <c r="F47" s="106"/>
      <c r="G47" s="106"/>
      <c r="H47" s="106"/>
      <c r="I47" s="114"/>
      <c r="J47" s="114"/>
      <c r="K47" s="114"/>
    </row>
    <row r="48" spans="1:11" s="84" customFormat="1" ht="18" customHeight="1">
      <c r="A48" s="76">
        <v>12</v>
      </c>
      <c r="B48" s="315" t="s">
        <v>48</v>
      </c>
      <c r="C48" s="314">
        <f>+'Ekamut-caxs'!D48</f>
        <v>300</v>
      </c>
      <c r="D48" s="133"/>
      <c r="E48" s="82"/>
      <c r="F48" s="82"/>
      <c r="G48" s="82"/>
      <c r="H48" s="70"/>
      <c r="I48" s="83"/>
      <c r="J48" s="83"/>
      <c r="K48" s="83"/>
    </row>
    <row r="49" spans="1:11" s="115" customFormat="1" ht="18" customHeight="1">
      <c r="A49" s="76">
        <v>13</v>
      </c>
      <c r="B49" s="315" t="s">
        <v>121</v>
      </c>
      <c r="C49" s="314">
        <f>+'Ekamut-caxs'!D49</f>
        <v>50</v>
      </c>
      <c r="D49" s="132"/>
      <c r="E49" s="106"/>
      <c r="F49" s="106"/>
      <c r="G49" s="106"/>
      <c r="H49" s="106"/>
      <c r="I49" s="114"/>
      <c r="J49" s="114"/>
      <c r="K49" s="114"/>
    </row>
    <row r="50" spans="1:11" s="115" customFormat="1" ht="18" customHeight="1">
      <c r="A50" s="76">
        <v>14</v>
      </c>
      <c r="B50" s="315" t="s">
        <v>122</v>
      </c>
      <c r="C50" s="314">
        <f>+'Ekamut-caxs'!D50</f>
        <v>100</v>
      </c>
      <c r="D50" s="132"/>
      <c r="E50" s="106"/>
      <c r="F50" s="106"/>
      <c r="G50" s="106"/>
      <c r="H50" s="106"/>
      <c r="I50" s="114"/>
      <c r="J50" s="114"/>
      <c r="K50" s="114"/>
    </row>
    <row r="51" spans="1:11" s="115" customFormat="1" ht="18" customHeight="1">
      <c r="A51" s="76">
        <v>15</v>
      </c>
      <c r="B51" s="315" t="s">
        <v>26</v>
      </c>
      <c r="C51" s="314">
        <f>+'Ekamut-caxs'!D51</f>
        <v>2200</v>
      </c>
      <c r="D51" s="132"/>
      <c r="E51" s="106"/>
      <c r="F51" s="106"/>
      <c r="G51" s="106"/>
      <c r="H51" s="106"/>
      <c r="I51" s="114"/>
      <c r="J51" s="114"/>
      <c r="K51" s="114"/>
    </row>
    <row r="52" spans="1:11" s="113" customFormat="1" ht="17.25" customHeight="1">
      <c r="A52" s="76">
        <v>16</v>
      </c>
      <c r="B52" s="315" t="s">
        <v>27</v>
      </c>
      <c r="C52" s="314">
        <f>+'Ekamut-caxs'!D52</f>
        <v>144.30000000000001</v>
      </c>
      <c r="D52" s="130"/>
      <c r="E52" s="121"/>
      <c r="F52" s="121"/>
      <c r="G52" s="121"/>
      <c r="H52" s="121"/>
      <c r="I52" s="112"/>
      <c r="J52" s="112"/>
      <c r="K52" s="112"/>
    </row>
    <row r="53" spans="1:11" s="113" customFormat="1" ht="18" hidden="1" customHeight="1">
      <c r="A53" s="76">
        <v>18</v>
      </c>
      <c r="B53" s="315" t="s">
        <v>67</v>
      </c>
      <c r="C53" s="314">
        <f>+'Ekamut-caxs'!D53</f>
        <v>0</v>
      </c>
      <c r="D53" s="130"/>
      <c r="E53" s="121"/>
      <c r="F53" s="121"/>
      <c r="G53" s="121"/>
      <c r="H53" s="121"/>
      <c r="I53" s="112"/>
      <c r="J53" s="112"/>
      <c r="K53" s="112"/>
    </row>
    <row r="54" spans="1:11" s="113" customFormat="1" ht="18" hidden="1" customHeight="1">
      <c r="A54" s="76">
        <v>19</v>
      </c>
      <c r="B54" s="315" t="s">
        <v>54</v>
      </c>
      <c r="C54" s="314">
        <f>+'Ekamut-caxs'!D54</f>
        <v>0</v>
      </c>
      <c r="D54" s="130"/>
      <c r="E54" s="121"/>
      <c r="F54" s="121"/>
      <c r="G54" s="121"/>
      <c r="H54" s="121"/>
      <c r="I54" s="112"/>
      <c r="J54" s="112"/>
      <c r="K54" s="112"/>
    </row>
    <row r="55" spans="1:11" s="84" customFormat="1" ht="18" customHeight="1">
      <c r="A55" s="76">
        <v>17</v>
      </c>
      <c r="B55" s="315" t="s">
        <v>45</v>
      </c>
      <c r="C55" s="314">
        <f>+'Ekamut-caxs'!D55</f>
        <v>50</v>
      </c>
      <c r="D55" s="133"/>
      <c r="E55" s="82"/>
      <c r="F55" s="82"/>
      <c r="G55" s="82"/>
      <c r="H55" s="70"/>
      <c r="I55" s="83"/>
      <c r="J55" s="83"/>
      <c r="K55" s="83"/>
    </row>
    <row r="56" spans="1:11" s="84" customFormat="1" ht="18.75" customHeight="1">
      <c r="A56" s="76">
        <v>18</v>
      </c>
      <c r="B56" s="315" t="s">
        <v>76</v>
      </c>
      <c r="C56" s="314">
        <f>+'Ekamut-caxs'!D56</f>
        <v>300</v>
      </c>
      <c r="D56" s="133"/>
      <c r="E56" s="82"/>
      <c r="F56" s="82"/>
      <c r="G56" s="82"/>
      <c r="H56" s="70"/>
      <c r="I56" s="83"/>
      <c r="J56" s="83"/>
      <c r="K56" s="83"/>
    </row>
    <row r="57" spans="1:11" s="84" customFormat="1" ht="18" customHeight="1">
      <c r="A57" s="76">
        <v>19</v>
      </c>
      <c r="B57" s="315" t="s">
        <v>77</v>
      </c>
      <c r="C57" s="314">
        <f>+'Ekamut-caxs'!D57</f>
        <v>95</v>
      </c>
      <c r="D57" s="53"/>
      <c r="E57" s="82"/>
      <c r="F57" s="82"/>
      <c r="G57" s="82"/>
      <c r="H57" s="70"/>
      <c r="I57" s="83"/>
      <c r="J57" s="83"/>
      <c r="K57" s="83"/>
    </row>
    <row r="58" spans="1:11" s="84" customFormat="1" ht="18" customHeight="1">
      <c r="A58" s="76">
        <v>20</v>
      </c>
      <c r="B58" s="315" t="s">
        <v>46</v>
      </c>
      <c r="C58" s="314">
        <f>+'Ekamut-caxs'!D58</f>
        <v>6</v>
      </c>
      <c r="D58" s="133"/>
      <c r="E58" s="82"/>
      <c r="F58" s="82"/>
      <c r="G58" s="82"/>
      <c r="H58" s="70"/>
      <c r="I58" s="83"/>
      <c r="J58" s="83"/>
      <c r="K58" s="83"/>
    </row>
    <row r="59" spans="1:11" s="84" customFormat="1" ht="18" hidden="1" customHeight="1">
      <c r="A59" s="76">
        <v>24</v>
      </c>
      <c r="B59" s="315" t="s">
        <v>123</v>
      </c>
      <c r="C59" s="314">
        <f>+'Ekamut-caxs'!D59</f>
        <v>0</v>
      </c>
      <c r="D59" s="133"/>
      <c r="E59" s="82"/>
      <c r="F59" s="82"/>
      <c r="G59" s="82"/>
      <c r="H59" s="70"/>
      <c r="I59" s="83"/>
      <c r="J59" s="83"/>
      <c r="K59" s="83"/>
    </row>
    <row r="60" spans="1:11" s="84" customFormat="1" ht="18" hidden="1" customHeight="1">
      <c r="A60" s="76">
        <v>25</v>
      </c>
      <c r="B60" s="315" t="s">
        <v>47</v>
      </c>
      <c r="C60" s="314">
        <f>+'Ekamut-caxs'!D60</f>
        <v>0</v>
      </c>
      <c r="D60" s="133"/>
      <c r="E60" s="82"/>
      <c r="F60" s="82"/>
      <c r="G60" s="82"/>
      <c r="H60" s="70"/>
      <c r="I60" s="83"/>
      <c r="J60" s="83"/>
      <c r="K60" s="83"/>
    </row>
    <row r="61" spans="1:11" s="84" customFormat="1" ht="18" customHeight="1">
      <c r="A61" s="76">
        <v>21</v>
      </c>
      <c r="B61" s="315" t="s">
        <v>64</v>
      </c>
      <c r="C61" s="314">
        <f>+'Ekamut-caxs'!D61</f>
        <v>72</v>
      </c>
      <c r="D61" s="133"/>
      <c r="E61" s="82"/>
      <c r="F61" s="82"/>
      <c r="G61" s="82"/>
      <c r="H61" s="70"/>
      <c r="I61" s="83"/>
      <c r="J61" s="83"/>
      <c r="K61" s="83"/>
    </row>
    <row r="62" spans="1:11" s="84" customFormat="1" ht="18" hidden="1" customHeight="1">
      <c r="A62" s="76">
        <v>27</v>
      </c>
      <c r="B62" s="182" t="s">
        <v>78</v>
      </c>
      <c r="C62" s="314">
        <f>+'Ekamut-caxs'!D62</f>
        <v>0</v>
      </c>
      <c r="D62" s="133"/>
      <c r="E62" s="82"/>
      <c r="F62" s="82"/>
      <c r="G62" s="82"/>
      <c r="H62" s="70"/>
      <c r="I62" s="83"/>
      <c r="J62" s="83"/>
      <c r="K62" s="83"/>
    </row>
    <row r="63" spans="1:11" s="84" customFormat="1" ht="18" hidden="1" customHeight="1">
      <c r="A63" s="76">
        <v>28</v>
      </c>
      <c r="B63" s="315" t="s">
        <v>156</v>
      </c>
      <c r="C63" s="314">
        <f>+'Ekamut-caxs'!D63</f>
        <v>0</v>
      </c>
      <c r="D63" s="133"/>
      <c r="E63" s="82"/>
      <c r="F63" s="82"/>
      <c r="G63" s="82"/>
      <c r="H63" s="70"/>
      <c r="I63" s="83"/>
      <c r="J63" s="83"/>
      <c r="K63" s="83"/>
    </row>
    <row r="64" spans="1:11" s="83" customFormat="1" ht="18" customHeight="1">
      <c r="A64" s="76">
        <v>22</v>
      </c>
      <c r="B64" s="334" t="s">
        <v>281</v>
      </c>
      <c r="C64" s="313">
        <f>+'Ekamut-caxs'!D64</f>
        <v>30</v>
      </c>
      <c r="D64" s="133"/>
      <c r="E64" s="82"/>
      <c r="F64" s="82"/>
      <c r="G64" s="82"/>
      <c r="H64" s="70"/>
    </row>
    <row r="65" spans="1:11" s="83" customFormat="1" ht="18" hidden="1" customHeight="1">
      <c r="A65" s="76">
        <v>30</v>
      </c>
      <c r="B65" s="334"/>
      <c r="C65" s="313">
        <f>+'Ekamut-caxs'!D65</f>
        <v>0</v>
      </c>
      <c r="D65" s="479" t="s">
        <v>124</v>
      </c>
      <c r="E65" s="82"/>
      <c r="F65" s="82"/>
      <c r="G65" s="82"/>
      <c r="H65" s="70"/>
    </row>
    <row r="66" spans="1:11" s="115" customFormat="1" ht="22.5" customHeight="1">
      <c r="A66" s="76">
        <v>23</v>
      </c>
      <c r="B66" s="335" t="s">
        <v>36</v>
      </c>
      <c r="C66" s="314">
        <f>SUM(C67:C69)</f>
        <v>23</v>
      </c>
      <c r="D66" s="132"/>
      <c r="E66" s="106"/>
      <c r="F66" s="106"/>
      <c r="G66" s="106"/>
      <c r="H66" s="106"/>
      <c r="I66" s="114"/>
      <c r="J66" s="114"/>
      <c r="K66" s="114"/>
    </row>
    <row r="67" spans="1:11" ht="19.5" hidden="1" customHeight="1">
      <c r="A67" s="15">
        <v>31.1</v>
      </c>
      <c r="B67" s="118" t="s">
        <v>37</v>
      </c>
      <c r="C67" s="288"/>
    </row>
    <row r="68" spans="1:11" ht="19.5" hidden="1" customHeight="1">
      <c r="A68" s="15">
        <v>31.2</v>
      </c>
      <c r="B68" s="118" t="s">
        <v>49</v>
      </c>
      <c r="C68" s="288"/>
    </row>
    <row r="69" spans="1:11" ht="19.5" customHeight="1">
      <c r="A69" s="15">
        <v>23.1</v>
      </c>
      <c r="B69" s="118" t="s">
        <v>85</v>
      </c>
      <c r="C69" s="288">
        <f>+'Ekamut-caxs'!D68</f>
        <v>23</v>
      </c>
    </row>
    <row r="70" spans="1:11" s="115" customFormat="1" ht="17.25" customHeight="1">
      <c r="A70" s="86">
        <v>24</v>
      </c>
      <c r="B70" s="321" t="s">
        <v>38</v>
      </c>
      <c r="C70" s="314">
        <f>+'Deb. ev kreditor'!D59-'Deb. ev kreditor'!D54</f>
        <v>512.6</v>
      </c>
      <c r="D70" s="132"/>
      <c r="E70" s="528">
        <f>+C13-C70-C72</f>
        <v>-1930.9999999999995</v>
      </c>
      <c r="F70" s="106"/>
      <c r="G70" s="106"/>
      <c r="H70" s="106"/>
      <c r="I70" s="114"/>
      <c r="J70" s="114"/>
      <c r="K70" s="114"/>
    </row>
    <row r="71" spans="1:11" s="115" customFormat="1" ht="16.5" hidden="1" customHeight="1">
      <c r="A71" s="86">
        <v>23</v>
      </c>
      <c r="B71" s="322" t="s">
        <v>86</v>
      </c>
      <c r="C71" s="313"/>
      <c r="D71" s="132" t="s">
        <v>234</v>
      </c>
      <c r="E71" s="106"/>
      <c r="F71" s="106"/>
      <c r="G71" s="106"/>
      <c r="H71" s="106"/>
      <c r="I71" s="114"/>
      <c r="J71" s="114"/>
      <c r="K71" s="114"/>
    </row>
    <row r="72" spans="1:11" s="97" customFormat="1" ht="25.5" customHeight="1">
      <c r="A72" s="43" t="s">
        <v>57</v>
      </c>
      <c r="B72" s="100" t="s">
        <v>60</v>
      </c>
      <c r="C72" s="323">
        <f>C73+C80</f>
        <v>3536.2</v>
      </c>
      <c r="D72" s="134"/>
      <c r="E72" s="123"/>
      <c r="F72" s="123"/>
      <c r="G72" s="123"/>
      <c r="H72" s="123"/>
      <c r="I72" s="96"/>
      <c r="J72" s="96"/>
      <c r="K72" s="96"/>
    </row>
    <row r="73" spans="1:11" s="113" customFormat="1" ht="20.25" customHeight="1">
      <c r="A73" s="86">
        <v>1</v>
      </c>
      <c r="B73" s="324" t="s">
        <v>90</v>
      </c>
      <c r="C73" s="314">
        <f>SUM(C74:C79)</f>
        <v>3536.2</v>
      </c>
      <c r="D73" s="130"/>
      <c r="E73" s="121"/>
      <c r="F73" s="121"/>
      <c r="G73" s="121"/>
      <c r="H73" s="121"/>
      <c r="I73" s="112"/>
      <c r="J73" s="112"/>
      <c r="K73" s="112"/>
    </row>
    <row r="74" spans="1:11" s="113" customFormat="1" ht="17.25" customHeight="1">
      <c r="A74" s="86">
        <v>1.1000000000000001</v>
      </c>
      <c r="B74" s="325" t="s">
        <v>87</v>
      </c>
      <c r="C74" s="313">
        <v>1316</v>
      </c>
      <c r="D74" s="130"/>
      <c r="E74" s="121"/>
      <c r="F74" s="121"/>
      <c r="G74" s="121"/>
      <c r="H74" s="121"/>
      <c r="I74" s="112"/>
      <c r="J74" s="112"/>
      <c r="K74" s="112"/>
    </row>
    <row r="75" spans="1:11" s="113" customFormat="1" ht="17.25" customHeight="1">
      <c r="A75" s="86">
        <v>1.2</v>
      </c>
      <c r="B75" s="325" t="s">
        <v>88</v>
      </c>
      <c r="C75" s="313">
        <v>584.9</v>
      </c>
      <c r="D75" s="130"/>
      <c r="E75" s="121"/>
      <c r="F75" s="121"/>
      <c r="G75" s="121"/>
      <c r="H75" s="121"/>
      <c r="I75" s="112"/>
      <c r="J75" s="112"/>
      <c r="K75" s="112"/>
    </row>
    <row r="76" spans="1:11" s="113" customFormat="1" ht="18" customHeight="1">
      <c r="A76" s="86">
        <v>1.3</v>
      </c>
      <c r="B76" s="325" t="s">
        <v>89</v>
      </c>
      <c r="C76" s="313">
        <v>1325.3</v>
      </c>
      <c r="D76" s="130" t="s">
        <v>283</v>
      </c>
      <c r="E76" s="121"/>
      <c r="F76" s="121"/>
      <c r="G76" s="121"/>
      <c r="H76" s="121"/>
      <c r="I76" s="112"/>
      <c r="J76" s="112"/>
      <c r="K76" s="112"/>
    </row>
    <row r="77" spans="1:11" s="113" customFormat="1" ht="17.25" customHeight="1">
      <c r="A77" s="86">
        <v>1.4</v>
      </c>
      <c r="B77" s="325" t="s">
        <v>65</v>
      </c>
      <c r="C77" s="313">
        <v>250</v>
      </c>
      <c r="D77" s="130"/>
      <c r="E77" s="121"/>
      <c r="F77" s="121"/>
      <c r="G77" s="121"/>
      <c r="H77" s="121"/>
      <c r="I77" s="112"/>
      <c r="J77" s="112"/>
      <c r="K77" s="112"/>
    </row>
    <row r="78" spans="1:11" s="112" customFormat="1" ht="17.25" customHeight="1" thickBot="1">
      <c r="A78" s="86">
        <v>1.5</v>
      </c>
      <c r="B78" s="326" t="s">
        <v>66</v>
      </c>
      <c r="C78" s="313">
        <v>60</v>
      </c>
      <c r="D78" s="130"/>
      <c r="E78" s="121"/>
      <c r="F78" s="121"/>
      <c r="G78" s="121"/>
      <c r="H78" s="121"/>
    </row>
    <row r="79" spans="1:11" s="112" customFormat="1" ht="17.25" hidden="1" customHeight="1">
      <c r="A79" s="86">
        <v>1.6</v>
      </c>
      <c r="B79" s="326"/>
      <c r="C79" s="313"/>
      <c r="D79" s="480" t="s">
        <v>125</v>
      </c>
      <c r="E79" s="121"/>
      <c r="F79" s="121"/>
      <c r="G79" s="121"/>
      <c r="H79" s="121"/>
    </row>
    <row r="80" spans="1:11" s="113" customFormat="1" ht="35.25" hidden="1" customHeight="1">
      <c r="A80" s="86">
        <v>2</v>
      </c>
      <c r="B80" s="324" t="s">
        <v>91</v>
      </c>
      <c r="C80" s="314">
        <f>SUM(C81:C83)</f>
        <v>0</v>
      </c>
      <c r="D80" s="130"/>
      <c r="E80" s="121"/>
      <c r="F80" s="121"/>
      <c r="G80" s="121"/>
      <c r="H80" s="121"/>
      <c r="I80" s="112"/>
      <c r="J80" s="112"/>
      <c r="K80" s="112"/>
    </row>
    <row r="81" spans="1:11" s="113" customFormat="1" ht="18.75" hidden="1" customHeight="1">
      <c r="A81" s="86">
        <v>2.1</v>
      </c>
      <c r="B81" s="324" t="s">
        <v>62</v>
      </c>
      <c r="C81" s="313"/>
      <c r="D81" s="130"/>
      <c r="E81" s="121"/>
      <c r="F81" s="121"/>
      <c r="G81" s="121"/>
      <c r="H81" s="121"/>
      <c r="I81" s="112"/>
      <c r="J81" s="112"/>
      <c r="K81" s="112"/>
    </row>
    <row r="82" spans="1:11" s="113" customFormat="1" ht="18.75" hidden="1" customHeight="1">
      <c r="A82" s="86">
        <v>2.2000000000000002</v>
      </c>
      <c r="B82" s="336" t="s">
        <v>61</v>
      </c>
      <c r="C82" s="313"/>
      <c r="D82" s="130"/>
      <c r="E82" s="121"/>
      <c r="F82" s="121"/>
      <c r="G82" s="121"/>
      <c r="H82" s="121"/>
      <c r="I82" s="112"/>
      <c r="J82" s="112"/>
      <c r="K82" s="112"/>
    </row>
    <row r="83" spans="1:11" s="113" customFormat="1" ht="18.75" hidden="1" customHeight="1">
      <c r="A83" s="86">
        <v>2.2999999999999998</v>
      </c>
      <c r="B83" s="324" t="s">
        <v>50</v>
      </c>
      <c r="C83" s="313"/>
      <c r="D83" s="130"/>
      <c r="E83" s="121"/>
      <c r="F83" s="121"/>
      <c r="G83" s="121"/>
      <c r="H83" s="121"/>
      <c r="I83" s="112"/>
      <c r="J83" s="112"/>
      <c r="K83" s="112"/>
    </row>
    <row r="84" spans="1:11" s="97" customFormat="1" ht="37.5" hidden="1" customHeight="1">
      <c r="A84" s="43" t="s">
        <v>58</v>
      </c>
      <c r="B84" s="14" t="s">
        <v>153</v>
      </c>
      <c r="C84" s="323">
        <f>SUM(C85:C86)</f>
        <v>0</v>
      </c>
      <c r="D84" s="134"/>
      <c r="E84" s="123"/>
      <c r="F84" s="123"/>
      <c r="G84" s="123"/>
      <c r="H84" s="123"/>
      <c r="I84" s="96"/>
      <c r="J84" s="96"/>
      <c r="K84" s="96"/>
    </row>
    <row r="85" spans="1:11" s="113" customFormat="1" ht="15.75" hidden="1" customHeight="1">
      <c r="A85" s="86">
        <v>1</v>
      </c>
      <c r="B85" s="319" t="s">
        <v>282</v>
      </c>
      <c r="C85" s="313"/>
      <c r="D85" s="130"/>
      <c r="E85" s="121"/>
      <c r="F85" s="121"/>
      <c r="G85" s="121"/>
      <c r="H85" s="121"/>
      <c r="I85" s="112"/>
      <c r="J85" s="112"/>
      <c r="K85" s="112"/>
    </row>
    <row r="86" spans="1:11" s="113" customFormat="1" ht="15.75" hidden="1" customHeight="1" thickBot="1">
      <c r="A86" s="86">
        <v>2</v>
      </c>
      <c r="B86" s="319"/>
      <c r="C86" s="313"/>
      <c r="D86" s="125"/>
      <c r="E86" s="121"/>
      <c r="F86" s="121"/>
      <c r="G86" s="121"/>
      <c r="H86" s="121"/>
      <c r="I86" s="112"/>
      <c r="J86" s="112"/>
      <c r="K86" s="112"/>
    </row>
    <row r="87" spans="1:11" s="117" customFormat="1" ht="39" customHeight="1" thickBot="1">
      <c r="A87" s="13" t="s">
        <v>39</v>
      </c>
      <c r="B87" s="14" t="s">
        <v>40</v>
      </c>
      <c r="C87" s="323">
        <f>C13+C14-C29</f>
        <v>0</v>
      </c>
      <c r="D87" s="541" t="s">
        <v>201</v>
      </c>
      <c r="E87" s="542"/>
      <c r="F87" s="345"/>
      <c r="G87" s="345"/>
      <c r="H87" s="344"/>
      <c r="I87" s="116"/>
      <c r="J87" s="116"/>
      <c r="K87" s="116"/>
    </row>
    <row r="88" spans="1:11" s="97" customFormat="1" ht="45" customHeight="1">
      <c r="A88" s="103"/>
      <c r="B88" s="104"/>
      <c r="D88" s="359"/>
      <c r="E88" s="123"/>
      <c r="F88" s="123"/>
      <c r="G88" s="123"/>
      <c r="H88" s="123"/>
      <c r="I88" s="96"/>
      <c r="J88" s="96"/>
      <c r="K88" s="96"/>
    </row>
    <row r="89" spans="1:11" s="7" customFormat="1" ht="21.75" hidden="1" customHeight="1">
      <c r="B89" s="19" t="s">
        <v>2</v>
      </c>
      <c r="C89" s="355" t="str">
        <f>+'Ekamut-caxs'!C72</f>
        <v>ԵԿԱՏԵՐԻՆԱ ԲԱԴԱԼՅԱՆ</v>
      </c>
      <c r="D89" s="212"/>
      <c r="E89" s="47"/>
      <c r="F89" s="47"/>
      <c r="G89" s="47"/>
      <c r="H89" s="47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56" t="s">
        <v>95</v>
      </c>
      <c r="D90" s="213"/>
      <c r="E90" s="107"/>
      <c r="F90" s="107"/>
      <c r="G90" s="107"/>
      <c r="H90" s="107"/>
      <c r="I90" s="2"/>
      <c r="J90" s="2"/>
      <c r="K90" s="2"/>
    </row>
    <row r="91" spans="1:11" s="3" customFormat="1" ht="22.5" hidden="1" customHeight="1">
      <c r="B91" s="18" t="s">
        <v>6</v>
      </c>
      <c r="C91" s="357" t="str">
        <f>+'Ekamut-caxs'!C74</f>
        <v>ԿԱՐԻՆԵ ԹՈՒՄԱՍՅԱՆ</v>
      </c>
      <c r="D91" s="279"/>
      <c r="E91" s="107"/>
      <c r="F91" s="107"/>
      <c r="G91" s="107"/>
      <c r="H91" s="107"/>
      <c r="I91" s="2"/>
      <c r="J91" s="2"/>
      <c r="K91" s="2"/>
    </row>
    <row r="92" spans="1:11" s="3" customFormat="1" ht="12" hidden="1" customHeight="1">
      <c r="C92" s="356" t="s">
        <v>95</v>
      </c>
      <c r="D92" s="213"/>
      <c r="E92" s="107"/>
      <c r="F92" s="107"/>
      <c r="G92" s="107"/>
      <c r="H92" s="107"/>
      <c r="I92" s="2"/>
      <c r="J92" s="2"/>
      <c r="K92" s="2"/>
    </row>
    <row r="93" spans="1:11" s="3" customFormat="1" hidden="1">
      <c r="B93" s="8" t="s">
        <v>193</v>
      </c>
      <c r="C93" s="98"/>
      <c r="D93" s="360"/>
      <c r="E93" s="107"/>
      <c r="F93" s="107"/>
      <c r="G93" s="107"/>
      <c r="H93" s="107"/>
      <c r="I93" s="2"/>
      <c r="J93" s="2"/>
      <c r="K93" s="2"/>
    </row>
    <row r="94" spans="1:11" s="290" customFormat="1" ht="40.5" customHeight="1">
      <c r="B94" s="482" t="str">
        <f>+'Ekamut-caxs'!B77</f>
        <v>ԵՐԵՎԱՆԻ ՔԱՂԱՔԱՊԵՏ՝</v>
      </c>
      <c r="C94" s="279" t="str">
        <f>+'Ekamut-caxs'!D77</f>
        <v>ՀՐԱՉՅԱ ՍԱՐԳՍՅԱՆ</v>
      </c>
      <c r="E94" s="53"/>
      <c r="F94" s="53"/>
      <c r="G94" s="53"/>
      <c r="H94" s="53"/>
      <c r="I94" s="53"/>
      <c r="J94" s="53"/>
      <c r="K94" s="53"/>
    </row>
    <row r="95" spans="1:11" s="98" customFormat="1">
      <c r="D95" s="214"/>
      <c r="E95" s="107"/>
      <c r="F95" s="107"/>
      <c r="G95" s="107"/>
      <c r="H95" s="107"/>
    </row>
    <row r="96" spans="1:11" s="98" customFormat="1">
      <c r="D96" s="214"/>
      <c r="E96" s="107"/>
      <c r="F96" s="107"/>
      <c r="G96" s="107"/>
      <c r="H96" s="107"/>
    </row>
    <row r="97" spans="4:8" s="98" customFormat="1">
      <c r="D97" s="128"/>
      <c r="E97" s="107"/>
      <c r="F97" s="107"/>
      <c r="G97" s="107"/>
      <c r="H97" s="107"/>
    </row>
    <row r="98" spans="4:8" s="98" customFormat="1">
      <c r="D98" s="128"/>
      <c r="E98" s="107"/>
      <c r="F98" s="107"/>
      <c r="G98" s="107"/>
      <c r="H98" s="107"/>
    </row>
    <row r="99" spans="4:8" s="98" customFormat="1">
      <c r="D99" s="128"/>
      <c r="E99" s="107"/>
      <c r="F99" s="107"/>
      <c r="G99" s="107"/>
      <c r="H99" s="107"/>
    </row>
    <row r="100" spans="4:8" s="98" customFormat="1">
      <c r="D100" s="128"/>
      <c r="E100" s="107"/>
      <c r="F100" s="107"/>
      <c r="G100" s="107"/>
      <c r="H100" s="107"/>
    </row>
    <row r="101" spans="4:8" s="98" customFormat="1">
      <c r="D101" s="128"/>
      <c r="E101" s="107"/>
      <c r="F101" s="107"/>
      <c r="G101" s="107"/>
      <c r="H101" s="107"/>
    </row>
    <row r="102" spans="4:8" s="98" customFormat="1">
      <c r="D102" s="128"/>
      <c r="E102" s="107"/>
      <c r="F102" s="107"/>
      <c r="G102" s="107"/>
      <c r="H102" s="107"/>
    </row>
    <row r="103" spans="4:8" s="98" customFormat="1">
      <c r="D103" s="128"/>
      <c r="E103" s="107"/>
      <c r="F103" s="107"/>
      <c r="G103" s="107"/>
      <c r="H103" s="107"/>
    </row>
    <row r="104" spans="4:8" s="98" customFormat="1">
      <c r="D104" s="128"/>
      <c r="E104" s="107"/>
      <c r="F104" s="107"/>
      <c r="G104" s="107"/>
      <c r="H104" s="107"/>
    </row>
    <row r="105" spans="4:8" s="98" customFormat="1">
      <c r="D105" s="128"/>
      <c r="E105" s="107"/>
      <c r="F105" s="107"/>
      <c r="G105" s="107"/>
      <c r="H105" s="107"/>
    </row>
    <row r="106" spans="4:8" s="98" customFormat="1">
      <c r="D106" s="128"/>
      <c r="E106" s="107"/>
      <c r="F106" s="107"/>
      <c r="G106" s="107"/>
      <c r="H106" s="107"/>
    </row>
    <row r="107" spans="4:8" s="98" customFormat="1">
      <c r="D107" s="128"/>
      <c r="E107" s="107"/>
      <c r="F107" s="107"/>
      <c r="G107" s="107"/>
      <c r="H107" s="107"/>
    </row>
    <row r="108" spans="4:8" s="98" customFormat="1">
      <c r="D108" s="128"/>
      <c r="E108" s="107"/>
      <c r="F108" s="107"/>
      <c r="G108" s="107"/>
      <c r="H108" s="107"/>
    </row>
    <row r="109" spans="4:8" s="98" customFormat="1">
      <c r="D109" s="128"/>
      <c r="E109" s="107"/>
      <c r="F109" s="107"/>
      <c r="G109" s="107"/>
      <c r="H109" s="107"/>
    </row>
    <row r="110" spans="4:8" s="98" customFormat="1">
      <c r="D110" s="128"/>
      <c r="E110" s="107"/>
      <c r="F110" s="107"/>
      <c r="G110" s="107"/>
      <c r="H110" s="107"/>
    </row>
    <row r="111" spans="4:8" s="98" customFormat="1">
      <c r="D111" s="128"/>
      <c r="E111" s="107"/>
      <c r="F111" s="107"/>
      <c r="G111" s="107"/>
      <c r="H111" s="107"/>
    </row>
    <row r="112" spans="4:8" s="98" customFormat="1">
      <c r="D112" s="128"/>
      <c r="E112" s="107"/>
      <c r="F112" s="107"/>
      <c r="G112" s="107"/>
      <c r="H112" s="107"/>
    </row>
    <row r="113" spans="4:8" s="98" customFormat="1">
      <c r="D113" s="128"/>
      <c r="E113" s="107"/>
      <c r="F113" s="107"/>
      <c r="G113" s="107"/>
      <c r="H113" s="107"/>
    </row>
    <row r="114" spans="4:8" s="98" customFormat="1">
      <c r="D114" s="128"/>
      <c r="E114" s="107"/>
      <c r="F114" s="107"/>
      <c r="G114" s="107"/>
      <c r="H114" s="107"/>
    </row>
    <row r="115" spans="4:8" s="98" customFormat="1">
      <c r="D115" s="128"/>
      <c r="E115" s="107"/>
      <c r="F115" s="107"/>
      <c r="G115" s="107"/>
      <c r="H115" s="107"/>
    </row>
    <row r="116" spans="4:8" s="98" customFormat="1">
      <c r="D116" s="128"/>
      <c r="E116" s="107"/>
      <c r="F116" s="107"/>
      <c r="G116" s="107"/>
      <c r="H116" s="107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66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O46" sqref="O46"/>
    </sheetView>
  </sheetViews>
  <sheetFormatPr defaultColWidth="9.109375" defaultRowHeight="15"/>
  <cols>
    <col min="1" max="1" width="6.664062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29.88671875" style="490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5" t="s">
        <v>55</v>
      </c>
      <c r="B1" s="545"/>
      <c r="C1" s="545"/>
      <c r="D1" s="545"/>
      <c r="E1" s="545"/>
      <c r="F1" s="545"/>
    </row>
    <row r="2" spans="1:18" s="23" customFormat="1" ht="25.5" customHeight="1">
      <c r="A2" s="544" t="str">
        <f>+'Ekamut-caxs'!A8:D8</f>
        <v xml:space="preserve">«Երևանի հ․62 մսուր-մանկապարտեզ» ՀՈԱԿ-ի </v>
      </c>
      <c r="B2" s="544"/>
      <c r="C2" s="544"/>
      <c r="D2" s="544"/>
      <c r="E2" s="544"/>
      <c r="F2" s="54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33" customHeight="1">
      <c r="A3" s="548" t="s">
        <v>246</v>
      </c>
      <c r="B3" s="548"/>
      <c r="C3" s="548"/>
      <c r="D3" s="548"/>
      <c r="E3" s="548"/>
      <c r="F3" s="548"/>
      <c r="G3" s="24"/>
      <c r="H3" s="24"/>
      <c r="I3" s="24"/>
    </row>
    <row r="4" spans="1:18">
      <c r="F4" s="484" t="s">
        <v>0</v>
      </c>
    </row>
    <row r="5" spans="1:18" ht="80.25" customHeight="1">
      <c r="A5" s="483" t="s">
        <v>3</v>
      </c>
      <c r="B5" s="80" t="s">
        <v>32</v>
      </c>
      <c r="C5" s="280" t="s">
        <v>204</v>
      </c>
      <c r="D5" s="280" t="s">
        <v>205</v>
      </c>
      <c r="E5" s="81" t="s">
        <v>51</v>
      </c>
      <c r="F5" s="402" t="s">
        <v>242</v>
      </c>
    </row>
    <row r="6" spans="1:18" s="23" customFormat="1" ht="31.5" customHeight="1">
      <c r="A6" s="78" t="s">
        <v>7</v>
      </c>
      <c r="B6" s="79" t="s">
        <v>146</v>
      </c>
      <c r="C6" s="348">
        <f>SUM(C7:C14,C17:C19)</f>
        <v>148222.29999999999</v>
      </c>
      <c r="D6" s="348">
        <f>SUM(D7:D14,D17:D19)</f>
        <v>123645.3</v>
      </c>
      <c r="E6" s="348">
        <f t="shared" ref="E6:E60" si="0">D6-C6</f>
        <v>-24576.999999999985</v>
      </c>
      <c r="F6" s="485"/>
      <c r="G6" s="77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23" customFormat="1" ht="18.75" customHeight="1">
      <c r="A7" s="516">
        <v>1</v>
      </c>
      <c r="B7" s="315" t="s">
        <v>118</v>
      </c>
      <c r="C7" s="328">
        <v>135353.29999999999</v>
      </c>
      <c r="D7" s="329">
        <f>+'Ekamut-caxs'!D12</f>
        <v>111205.8</v>
      </c>
      <c r="E7" s="329">
        <f t="shared" si="0"/>
        <v>-24147.499999999985</v>
      </c>
      <c r="F7" s="330"/>
      <c r="G7" s="77"/>
      <c r="H7" s="77"/>
      <c r="I7" s="22"/>
      <c r="J7" s="22"/>
      <c r="K7" s="22"/>
      <c r="L7" s="22"/>
      <c r="M7" s="22"/>
      <c r="N7" s="22"/>
      <c r="O7" s="22"/>
      <c r="P7" s="22"/>
      <c r="Q7" s="22"/>
      <c r="R7" s="22"/>
    </row>
    <row r="8" spans="1:18" s="23" customFormat="1" ht="18.75" customHeight="1">
      <c r="A8" s="516">
        <v>2</v>
      </c>
      <c r="B8" s="315" t="s">
        <v>8</v>
      </c>
      <c r="C8" s="328">
        <v>6800</v>
      </c>
      <c r="D8" s="329">
        <f>+'Ekamut-caxs'!D13</f>
        <v>7138.4</v>
      </c>
      <c r="E8" s="329">
        <f>D8-C8</f>
        <v>338.39999999999964</v>
      </c>
      <c r="F8" s="330"/>
      <c r="G8" s="77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</row>
    <row r="9" spans="1:18" s="23" customFormat="1" ht="18.75" hidden="1" customHeight="1">
      <c r="A9" s="516">
        <v>3</v>
      </c>
      <c r="B9" s="315" t="s">
        <v>53</v>
      </c>
      <c r="C9" s="330"/>
      <c r="D9" s="329">
        <f>+'Ekamut-caxs'!D14</f>
        <v>0</v>
      </c>
      <c r="E9" s="329">
        <f t="shared" si="0"/>
        <v>0</v>
      </c>
      <c r="F9" s="330"/>
      <c r="G9" s="77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0" spans="1:18" s="23" customFormat="1" ht="18.75" hidden="1" customHeight="1">
      <c r="A10" s="516">
        <v>4</v>
      </c>
      <c r="B10" s="315" t="s">
        <v>63</v>
      </c>
      <c r="C10" s="330"/>
      <c r="D10" s="329">
        <f>+'Ekamut-caxs'!D15</f>
        <v>0</v>
      </c>
      <c r="E10" s="329">
        <f t="shared" si="0"/>
        <v>0</v>
      </c>
      <c r="F10" s="330"/>
      <c r="G10" s="77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 s="23" customFormat="1" ht="18.75" hidden="1" customHeight="1">
      <c r="A11" s="516">
        <v>5</v>
      </c>
      <c r="B11" s="315" t="s">
        <v>119</v>
      </c>
      <c r="C11" s="330"/>
      <c r="D11" s="329">
        <f>+'Ekamut-caxs'!D16</f>
        <v>0</v>
      </c>
      <c r="E11" s="329">
        <f t="shared" si="0"/>
        <v>0</v>
      </c>
      <c r="F11" s="330"/>
      <c r="G11" s="77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</row>
    <row r="12" spans="1:18" s="23" customFormat="1" ht="18.75" hidden="1" customHeight="1">
      <c r="A12" s="516">
        <v>3</v>
      </c>
      <c r="B12" s="315" t="s">
        <v>9</v>
      </c>
      <c r="C12" s="330"/>
      <c r="D12" s="329">
        <f>+'Ekamut-caxs'!D17</f>
        <v>0</v>
      </c>
      <c r="E12" s="329">
        <f t="shared" si="0"/>
        <v>0</v>
      </c>
      <c r="F12" s="330"/>
      <c r="G12" s="77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</row>
    <row r="13" spans="1:18" s="23" customFormat="1" ht="18.75" hidden="1" customHeight="1">
      <c r="A13" s="516">
        <v>7</v>
      </c>
      <c r="B13" s="312" t="s">
        <v>72</v>
      </c>
      <c r="C13" s="330"/>
      <c r="D13" s="329">
        <f>+'Ekamut-caxs'!D18</f>
        <v>0</v>
      </c>
      <c r="E13" s="329">
        <f t="shared" si="0"/>
        <v>0</v>
      </c>
      <c r="F13" s="330"/>
      <c r="G13" s="77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</row>
    <row r="14" spans="1:18" s="23" customFormat="1" ht="18.75" customHeight="1">
      <c r="A14" s="516">
        <v>3</v>
      </c>
      <c r="B14" s="331" t="s">
        <v>126</v>
      </c>
      <c r="C14" s="332">
        <f>SUM(C15:C16)</f>
        <v>6069</v>
      </c>
      <c r="D14" s="332">
        <f>SUM(D15:D16)</f>
        <v>5229.1000000000004</v>
      </c>
      <c r="E14" s="329">
        <f t="shared" si="0"/>
        <v>-839.89999999999964</v>
      </c>
      <c r="F14" s="330"/>
      <c r="G14" s="77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pans="1:18" s="23" customFormat="1" ht="18.75" customHeight="1">
      <c r="A15" s="516">
        <v>3.1</v>
      </c>
      <c r="B15" s="315" t="s">
        <v>73</v>
      </c>
      <c r="C15" s="332">
        <f>+C57</f>
        <v>6069</v>
      </c>
      <c r="D15" s="329">
        <f>+'Ekamut-caxs'!D20</f>
        <v>5229.1000000000004</v>
      </c>
      <c r="E15" s="329">
        <f t="shared" si="0"/>
        <v>-839.89999999999964</v>
      </c>
      <c r="F15" s="330"/>
      <c r="G15" s="77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</row>
    <row r="16" spans="1:18" s="23" customFormat="1" ht="18.75" hidden="1" customHeight="1">
      <c r="A16" s="516">
        <v>4.2</v>
      </c>
      <c r="B16" s="315" t="s">
        <v>74</v>
      </c>
      <c r="C16" s="330"/>
      <c r="D16" s="329">
        <f>+'Ekamut-caxs'!D21</f>
        <v>0</v>
      </c>
      <c r="E16" s="329">
        <f t="shared" si="0"/>
        <v>0</v>
      </c>
      <c r="F16" s="330"/>
      <c r="G16" s="77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</row>
    <row r="17" spans="1:18" s="23" customFormat="1" ht="18.75" hidden="1" customHeight="1">
      <c r="A17" s="516">
        <v>5</v>
      </c>
      <c r="B17" s="333" t="s">
        <v>10</v>
      </c>
      <c r="C17" s="330"/>
      <c r="D17" s="329">
        <f>+'Ekamut-caxs'!D22</f>
        <v>0</v>
      </c>
      <c r="E17" s="329">
        <f t="shared" si="0"/>
        <v>0</v>
      </c>
      <c r="F17" s="330"/>
      <c r="G17" s="77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</row>
    <row r="18" spans="1:18" s="23" customFormat="1" ht="18.75" customHeight="1">
      <c r="A18" s="517">
        <v>4</v>
      </c>
      <c r="B18" s="31" t="s">
        <v>296</v>
      </c>
      <c r="C18" s="330"/>
      <c r="D18" s="328">
        <v>72</v>
      </c>
      <c r="E18" s="328">
        <f>D18-C18</f>
        <v>72</v>
      </c>
      <c r="F18" s="330"/>
      <c r="G18" s="77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</row>
    <row r="19" spans="1:18" s="23" customFormat="1" ht="18.75" hidden="1" customHeight="1">
      <c r="A19" s="516">
        <v>11</v>
      </c>
      <c r="B19" s="318"/>
      <c r="C19" s="330"/>
      <c r="D19" s="328">
        <f>+'Ekamut-caxs'!D24</f>
        <v>0</v>
      </c>
      <c r="E19" s="328">
        <f>D19-C19</f>
        <v>0</v>
      </c>
      <c r="F19" s="330"/>
      <c r="G19" s="481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0" spans="1:18" s="23" customFormat="1" ht="29.25" customHeight="1">
      <c r="A20" s="78" t="s">
        <v>11</v>
      </c>
      <c r="B20" s="75" t="s">
        <v>147</v>
      </c>
      <c r="C20" s="349">
        <f>SUM(C21,C24:C30,C34:C56,C58:C59)</f>
        <v>148222.29999999999</v>
      </c>
      <c r="D20" s="349">
        <f>SUM(D21,D24:D30,D34:D56,D58:D59)</f>
        <v>123645.30000000002</v>
      </c>
      <c r="E20" s="348">
        <f t="shared" si="0"/>
        <v>-24576.999999999971</v>
      </c>
      <c r="F20" s="485"/>
      <c r="G20" s="77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23" customFormat="1" ht="21" customHeight="1">
      <c r="A21" s="516">
        <v>1</v>
      </c>
      <c r="B21" s="319" t="s">
        <v>12</v>
      </c>
      <c r="C21" s="330">
        <v>72717.7</v>
      </c>
      <c r="D21" s="332">
        <f>+'Ekamut-caxs'!D31</f>
        <v>68893</v>
      </c>
      <c r="E21" s="329">
        <f t="shared" si="0"/>
        <v>-3824.6999999999971</v>
      </c>
      <c r="F21" s="330"/>
      <c r="G21" s="77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522" customFormat="1" ht="21" customHeight="1">
      <c r="A22" s="518">
        <v>1.1000000000000001</v>
      </c>
      <c r="B22" s="519" t="s">
        <v>120</v>
      </c>
      <c r="C22" s="330">
        <v>3651</v>
      </c>
      <c r="D22" s="332">
        <f>+'Ekamut-caxs'!D32</f>
        <v>2899.7999999999997</v>
      </c>
      <c r="E22" s="329">
        <f>D22-C22</f>
        <v>-751.20000000000027</v>
      </c>
      <c r="F22" s="330"/>
      <c r="G22" s="520"/>
      <c r="H22" s="521"/>
      <c r="I22" s="521"/>
      <c r="J22" s="521"/>
      <c r="K22" s="521"/>
      <c r="L22" s="521"/>
      <c r="M22" s="521"/>
      <c r="N22" s="521"/>
      <c r="O22" s="521"/>
      <c r="P22" s="521"/>
      <c r="Q22" s="521"/>
      <c r="R22" s="521"/>
    </row>
    <row r="23" spans="1:18" s="522" customFormat="1" ht="21" hidden="1" customHeight="1">
      <c r="A23" s="518">
        <v>1.2</v>
      </c>
      <c r="B23" s="519" t="s">
        <v>13</v>
      </c>
      <c r="C23" s="330"/>
      <c r="D23" s="332">
        <f>+'Ekamut-caxs'!D33</f>
        <v>0</v>
      </c>
      <c r="E23" s="329">
        <f>D23-C23</f>
        <v>0</v>
      </c>
      <c r="F23" s="330"/>
      <c r="G23" s="520"/>
      <c r="H23" s="521"/>
      <c r="I23" s="521"/>
      <c r="J23" s="521"/>
      <c r="K23" s="521"/>
      <c r="L23" s="521"/>
      <c r="M23" s="521"/>
      <c r="N23" s="521"/>
      <c r="O23" s="521"/>
      <c r="P23" s="521"/>
      <c r="Q23" s="521"/>
      <c r="R23" s="521"/>
    </row>
    <row r="24" spans="1:18" s="23" customFormat="1" ht="21" customHeight="1">
      <c r="A24" s="516">
        <v>2</v>
      </c>
      <c r="B24" s="315" t="s">
        <v>16</v>
      </c>
      <c r="C24" s="330">
        <v>45052.3</v>
      </c>
      <c r="D24" s="332">
        <f>+'Ekamut-caxs'!D34</f>
        <v>28204</v>
      </c>
      <c r="E24" s="329">
        <f t="shared" si="0"/>
        <v>-16848.300000000003</v>
      </c>
      <c r="F24" s="330"/>
      <c r="G24" s="77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</row>
    <row r="25" spans="1:18" s="23" customFormat="1" ht="21" customHeight="1">
      <c r="A25" s="516">
        <v>3</v>
      </c>
      <c r="B25" s="315" t="s">
        <v>15</v>
      </c>
      <c r="C25" s="330">
        <v>6252.1</v>
      </c>
      <c r="D25" s="332">
        <f>+'Ekamut-caxs'!D35</f>
        <v>6044.9</v>
      </c>
      <c r="E25" s="329">
        <f t="shared" si="0"/>
        <v>-207.20000000000073</v>
      </c>
      <c r="F25" s="330"/>
      <c r="G25" s="77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</row>
    <row r="26" spans="1:18" s="23" customFormat="1" ht="21" customHeight="1">
      <c r="A26" s="516">
        <v>4</v>
      </c>
      <c r="B26" s="315" t="s">
        <v>14</v>
      </c>
      <c r="C26" s="330">
        <v>3604.2</v>
      </c>
      <c r="D26" s="332">
        <f>+'Ekamut-caxs'!D36</f>
        <v>3605.8</v>
      </c>
      <c r="E26" s="329">
        <f t="shared" si="0"/>
        <v>1.6000000000003638</v>
      </c>
      <c r="F26" s="330"/>
      <c r="G26" s="77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18" s="23" customFormat="1" ht="21" customHeight="1">
      <c r="A27" s="516">
        <v>5</v>
      </c>
      <c r="B27" s="315" t="s">
        <v>17</v>
      </c>
      <c r="C27" s="330">
        <v>1421.7</v>
      </c>
      <c r="D27" s="332">
        <f>+'Ekamut-caxs'!D37</f>
        <v>1797</v>
      </c>
      <c r="E27" s="329">
        <f t="shared" si="0"/>
        <v>375.29999999999995</v>
      </c>
      <c r="F27" s="330"/>
      <c r="G27" s="520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18" s="23" customFormat="1" ht="21" customHeight="1">
      <c r="A28" s="516">
        <v>6</v>
      </c>
      <c r="B28" s="315" t="s">
        <v>18</v>
      </c>
      <c r="C28" s="330">
        <v>224.6</v>
      </c>
      <c r="D28" s="332">
        <f>+'Ekamut-caxs'!D38</f>
        <v>224.6</v>
      </c>
      <c r="E28" s="329">
        <f t="shared" si="0"/>
        <v>0</v>
      </c>
      <c r="F28" s="330"/>
      <c r="G28" s="77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18" s="23" customFormat="1" ht="21" customHeight="1">
      <c r="A29" s="516">
        <v>7</v>
      </c>
      <c r="B29" s="315" t="s">
        <v>19</v>
      </c>
      <c r="C29" s="330">
        <v>60</v>
      </c>
      <c r="D29" s="332">
        <f>+'Ekamut-caxs'!D39</f>
        <v>60</v>
      </c>
      <c r="E29" s="329">
        <f t="shared" si="0"/>
        <v>0</v>
      </c>
      <c r="F29" s="330"/>
      <c r="G29" s="77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18" s="23" customFormat="1" ht="21" customHeight="1">
      <c r="A30" s="516">
        <v>8</v>
      </c>
      <c r="B30" s="315" t="s">
        <v>20</v>
      </c>
      <c r="C30" s="332">
        <f>SUM(C31:C33)</f>
        <v>294.60000000000002</v>
      </c>
      <c r="D30" s="332">
        <f>SUM(D31:D33)</f>
        <v>294.60000000000002</v>
      </c>
      <c r="E30" s="329">
        <f t="shared" si="0"/>
        <v>0</v>
      </c>
      <c r="F30" s="330"/>
      <c r="G30" s="77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18" s="23" customFormat="1" ht="21" customHeight="1">
      <c r="A31" s="516">
        <v>8.1</v>
      </c>
      <c r="B31" s="315" t="s">
        <v>21</v>
      </c>
      <c r="C31" s="330">
        <v>57.6</v>
      </c>
      <c r="D31" s="332">
        <f>+'Ekamut-caxs'!D41</f>
        <v>57.6</v>
      </c>
      <c r="E31" s="329">
        <f t="shared" si="0"/>
        <v>0</v>
      </c>
      <c r="F31" s="330"/>
      <c r="G31" s="77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18" s="23" customFormat="1" ht="21" customHeight="1">
      <c r="A32" s="516">
        <v>8.1999999999999993</v>
      </c>
      <c r="B32" s="315" t="s">
        <v>22</v>
      </c>
      <c r="C32" s="330">
        <v>45</v>
      </c>
      <c r="D32" s="332">
        <f>+'Ekamut-caxs'!D42</f>
        <v>45</v>
      </c>
      <c r="E32" s="329">
        <f t="shared" si="0"/>
        <v>0</v>
      </c>
      <c r="F32" s="330"/>
      <c r="G32" s="77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18" s="23" customFormat="1" ht="21" customHeight="1">
      <c r="A33" s="516">
        <v>8.3000000000000007</v>
      </c>
      <c r="B33" s="315" t="s">
        <v>23</v>
      </c>
      <c r="C33" s="330">
        <v>192</v>
      </c>
      <c r="D33" s="332">
        <f>+'Ekamut-caxs'!D43</f>
        <v>192</v>
      </c>
      <c r="E33" s="329">
        <f t="shared" si="0"/>
        <v>0</v>
      </c>
      <c r="F33" s="330"/>
      <c r="G33" s="77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</row>
    <row r="34" spans="1:18" s="23" customFormat="1" ht="21" hidden="1" customHeight="1">
      <c r="A34" s="516">
        <v>9</v>
      </c>
      <c r="B34" s="315" t="s">
        <v>24</v>
      </c>
      <c r="C34" s="330"/>
      <c r="D34" s="332">
        <f>+'Ekamut-caxs'!D44</f>
        <v>0</v>
      </c>
      <c r="E34" s="329">
        <f t="shared" si="0"/>
        <v>0</v>
      </c>
      <c r="F34" s="330"/>
      <c r="G34" s="77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</row>
    <row r="35" spans="1:18" s="23" customFormat="1" ht="21" customHeight="1">
      <c r="A35" s="516">
        <v>9</v>
      </c>
      <c r="B35" s="315" t="s">
        <v>30</v>
      </c>
      <c r="C35" s="330">
        <v>1911</v>
      </c>
      <c r="D35" s="332">
        <f>+'Ekamut-caxs'!D45</f>
        <v>1911</v>
      </c>
      <c r="E35" s="329">
        <f t="shared" si="0"/>
        <v>0</v>
      </c>
      <c r="F35" s="330"/>
      <c r="G35" s="53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</row>
    <row r="36" spans="1:18" s="23" customFormat="1" ht="21" customHeight="1">
      <c r="A36" s="516">
        <v>10</v>
      </c>
      <c r="B36" s="315" t="s">
        <v>25</v>
      </c>
      <c r="C36" s="330">
        <v>985</v>
      </c>
      <c r="D36" s="332">
        <f>+'Ekamut-caxs'!D46</f>
        <v>980</v>
      </c>
      <c r="E36" s="329">
        <f t="shared" si="0"/>
        <v>-5</v>
      </c>
      <c r="F36" s="330"/>
      <c r="G36" s="77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</row>
    <row r="37" spans="1:18" s="23" customFormat="1" ht="21" customHeight="1">
      <c r="A37" s="516">
        <v>11</v>
      </c>
      <c r="B37" s="320" t="s">
        <v>75</v>
      </c>
      <c r="C37" s="330">
        <v>2300</v>
      </c>
      <c r="D37" s="332">
        <f>+'Ekamut-caxs'!D47</f>
        <v>1100</v>
      </c>
      <c r="E37" s="329">
        <f t="shared" si="0"/>
        <v>-1200</v>
      </c>
      <c r="F37" s="330"/>
      <c r="G37" s="77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</row>
    <row r="38" spans="1:18" s="23" customFormat="1" ht="21" customHeight="1">
      <c r="A38" s="516">
        <v>12</v>
      </c>
      <c r="B38" s="315" t="s">
        <v>48</v>
      </c>
      <c r="C38" s="330">
        <v>300</v>
      </c>
      <c r="D38" s="332">
        <f>+'Ekamut-caxs'!D48</f>
        <v>300</v>
      </c>
      <c r="E38" s="329">
        <f t="shared" si="0"/>
        <v>0</v>
      </c>
      <c r="F38" s="330"/>
      <c r="G38" s="77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</row>
    <row r="39" spans="1:18" s="23" customFormat="1" ht="21" customHeight="1">
      <c r="A39" s="516">
        <v>13</v>
      </c>
      <c r="B39" s="315" t="s">
        <v>121</v>
      </c>
      <c r="C39" s="330">
        <v>50</v>
      </c>
      <c r="D39" s="332">
        <f>+'Ekamut-caxs'!D49</f>
        <v>50</v>
      </c>
      <c r="E39" s="329">
        <f>D39-C39</f>
        <v>0</v>
      </c>
      <c r="F39" s="330"/>
      <c r="G39" s="77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</row>
    <row r="40" spans="1:18" s="23" customFormat="1" ht="20.25" customHeight="1">
      <c r="A40" s="516">
        <v>14</v>
      </c>
      <c r="B40" s="315" t="s">
        <v>122</v>
      </c>
      <c r="C40" s="330">
        <v>100</v>
      </c>
      <c r="D40" s="332">
        <f>+'Ekamut-caxs'!D50</f>
        <v>100</v>
      </c>
      <c r="E40" s="329">
        <f t="shared" si="0"/>
        <v>0</v>
      </c>
      <c r="F40" s="330"/>
      <c r="G40" s="77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</row>
    <row r="41" spans="1:18" s="23" customFormat="1" ht="21" customHeight="1">
      <c r="A41" s="516">
        <v>15</v>
      </c>
      <c r="B41" s="315" t="s">
        <v>26</v>
      </c>
      <c r="C41" s="328">
        <v>5230</v>
      </c>
      <c r="D41" s="332">
        <f>+'Ekamut-caxs'!D51</f>
        <v>2200</v>
      </c>
      <c r="E41" s="329">
        <f t="shared" si="0"/>
        <v>-3030</v>
      </c>
      <c r="F41" s="330"/>
      <c r="G41" s="77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</row>
    <row r="42" spans="1:18" s="23" customFormat="1" ht="21" customHeight="1">
      <c r="A42" s="516">
        <v>16</v>
      </c>
      <c r="B42" s="315" t="s">
        <v>27</v>
      </c>
      <c r="C42" s="328">
        <v>144.30000000000001</v>
      </c>
      <c r="D42" s="332">
        <f>+'Ekamut-caxs'!D52</f>
        <v>144.30000000000001</v>
      </c>
      <c r="E42" s="329">
        <f>D42-C42</f>
        <v>0</v>
      </c>
      <c r="F42" s="330"/>
      <c r="G42" s="77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</row>
    <row r="43" spans="1:18" s="23" customFormat="1" ht="21" hidden="1" customHeight="1">
      <c r="A43" s="516">
        <v>18</v>
      </c>
      <c r="B43" s="315" t="s">
        <v>67</v>
      </c>
      <c r="C43" s="328"/>
      <c r="D43" s="332">
        <f>+'Ekamut-caxs'!D53</f>
        <v>0</v>
      </c>
      <c r="E43" s="329">
        <f>D43-C43</f>
        <v>0</v>
      </c>
      <c r="F43" s="330"/>
      <c r="G43" s="77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</row>
    <row r="44" spans="1:18" s="23" customFormat="1" ht="21" hidden="1" customHeight="1">
      <c r="A44" s="516">
        <v>19</v>
      </c>
      <c r="B44" s="315" t="s">
        <v>54</v>
      </c>
      <c r="C44" s="328"/>
      <c r="D44" s="332">
        <f>+'Ekamut-caxs'!D54</f>
        <v>0</v>
      </c>
      <c r="E44" s="329">
        <f>D44-C44</f>
        <v>0</v>
      </c>
      <c r="F44" s="330"/>
      <c r="G44" s="77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</row>
    <row r="45" spans="1:18" s="23" customFormat="1" ht="21" customHeight="1">
      <c r="A45" s="516">
        <v>17</v>
      </c>
      <c r="B45" s="315" t="s">
        <v>45</v>
      </c>
      <c r="C45" s="330"/>
      <c r="D45" s="332">
        <f>+'Ekamut-caxs'!D55</f>
        <v>50</v>
      </c>
      <c r="E45" s="329">
        <f t="shared" si="0"/>
        <v>50</v>
      </c>
      <c r="F45" s="330"/>
      <c r="G45" s="77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</row>
    <row r="46" spans="1:18" s="23" customFormat="1" ht="21" customHeight="1">
      <c r="A46" s="516">
        <v>18</v>
      </c>
      <c r="B46" s="315" t="s">
        <v>76</v>
      </c>
      <c r="C46" s="330">
        <v>300</v>
      </c>
      <c r="D46" s="332">
        <f>+'Ekamut-caxs'!D56</f>
        <v>300</v>
      </c>
      <c r="E46" s="329">
        <f t="shared" si="0"/>
        <v>0</v>
      </c>
      <c r="F46" s="330"/>
      <c r="G46" s="77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</row>
    <row r="47" spans="1:18" s="23" customFormat="1" ht="21.75" customHeight="1">
      <c r="A47" s="516">
        <v>19</v>
      </c>
      <c r="B47" s="315" t="s">
        <v>77</v>
      </c>
      <c r="C47" s="328">
        <v>95</v>
      </c>
      <c r="D47" s="332">
        <f>+'Ekamut-caxs'!D57</f>
        <v>95</v>
      </c>
      <c r="E47" s="329">
        <f t="shared" si="0"/>
        <v>0</v>
      </c>
      <c r="F47" s="330"/>
      <c r="G47" s="53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</row>
    <row r="48" spans="1:18" s="23" customFormat="1" ht="23.25" customHeight="1">
      <c r="A48" s="516">
        <v>20</v>
      </c>
      <c r="B48" s="315" t="s">
        <v>46</v>
      </c>
      <c r="C48" s="328">
        <v>6</v>
      </c>
      <c r="D48" s="332">
        <f>+'Ekamut-caxs'!D58</f>
        <v>6</v>
      </c>
      <c r="E48" s="329">
        <f t="shared" ref="E48:E59" si="1">D48-C48</f>
        <v>0</v>
      </c>
      <c r="F48" s="330"/>
      <c r="G48" s="77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</row>
    <row r="49" spans="1:18" s="23" customFormat="1" ht="21" hidden="1" customHeight="1">
      <c r="A49" s="516">
        <v>24</v>
      </c>
      <c r="B49" s="315" t="s">
        <v>123</v>
      </c>
      <c r="C49" s="328"/>
      <c r="D49" s="332">
        <f>+'Ekamut-caxs'!D59</f>
        <v>0</v>
      </c>
      <c r="E49" s="329">
        <f t="shared" si="1"/>
        <v>0</v>
      </c>
      <c r="F49" s="330"/>
      <c r="G49" s="77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</row>
    <row r="50" spans="1:18" s="23" customFormat="1" ht="21" hidden="1" customHeight="1">
      <c r="A50" s="516">
        <v>25</v>
      </c>
      <c r="B50" s="315" t="s">
        <v>47</v>
      </c>
      <c r="C50" s="328"/>
      <c r="D50" s="332">
        <f>+'Ekamut-caxs'!D60</f>
        <v>0</v>
      </c>
      <c r="E50" s="329">
        <f t="shared" si="1"/>
        <v>0</v>
      </c>
      <c r="F50" s="330"/>
      <c r="G50" s="77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</row>
    <row r="51" spans="1:18" s="23" customFormat="1" ht="20.25" customHeight="1">
      <c r="A51" s="516">
        <v>21</v>
      </c>
      <c r="B51" s="315" t="s">
        <v>64</v>
      </c>
      <c r="C51" s="328"/>
      <c r="D51" s="332">
        <f>+'Ekamut-caxs'!D61</f>
        <v>72</v>
      </c>
      <c r="E51" s="329">
        <f t="shared" si="1"/>
        <v>72</v>
      </c>
      <c r="F51" s="330"/>
      <c r="G51" s="77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</row>
    <row r="52" spans="1:18" s="23" customFormat="1" ht="21" hidden="1" customHeight="1">
      <c r="A52" s="516">
        <v>27</v>
      </c>
      <c r="B52" s="182" t="s">
        <v>78</v>
      </c>
      <c r="C52" s="328"/>
      <c r="D52" s="332">
        <f>+'Ekamut-caxs'!D62</f>
        <v>0</v>
      </c>
      <c r="E52" s="329">
        <f t="shared" si="1"/>
        <v>0</v>
      </c>
      <c r="F52" s="330"/>
      <c r="G52" s="77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</row>
    <row r="53" spans="1:18" s="23" customFormat="1" ht="21" hidden="1" customHeight="1">
      <c r="A53" s="516">
        <v>28</v>
      </c>
      <c r="B53" s="315" t="s">
        <v>156</v>
      </c>
      <c r="C53" s="328"/>
      <c r="D53" s="332">
        <f>+'Ekamut-caxs'!D63</f>
        <v>0</v>
      </c>
      <c r="E53" s="329">
        <f t="shared" si="1"/>
        <v>0</v>
      </c>
      <c r="F53" s="330"/>
      <c r="G53" s="77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</row>
    <row r="54" spans="1:18" s="23" customFormat="1" ht="21" customHeight="1">
      <c r="A54" s="516">
        <v>22</v>
      </c>
      <c r="B54" s="318" t="str">
        <f>+'Ekamut-caxs'!B64</f>
        <v>Կրակմարիչների լիցքավորման գծով</v>
      </c>
      <c r="C54" s="328"/>
      <c r="D54" s="330">
        <f>+'Ekamut-caxs'!D64</f>
        <v>30</v>
      </c>
      <c r="E54" s="328">
        <f>D54-C54</f>
        <v>30</v>
      </c>
      <c r="F54" s="330"/>
      <c r="G54" s="77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</row>
    <row r="55" spans="1:18" s="23" customFormat="1" ht="21" hidden="1" customHeight="1">
      <c r="A55" s="516">
        <v>30</v>
      </c>
      <c r="B55" s="318">
        <f>+'Ekamut-caxs'!B65</f>
        <v>0</v>
      </c>
      <c r="C55" s="328"/>
      <c r="D55" s="330">
        <f>+'Ekamut-caxs'!D65</f>
        <v>0</v>
      </c>
      <c r="E55" s="328">
        <f>D55-C55</f>
        <v>0</v>
      </c>
      <c r="F55" s="330"/>
      <c r="G55" s="481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</row>
    <row r="56" spans="1:18" s="23" customFormat="1" ht="21" customHeight="1">
      <c r="A56" s="516">
        <v>23</v>
      </c>
      <c r="B56" s="319" t="s">
        <v>28</v>
      </c>
      <c r="C56" s="328">
        <v>6069</v>
      </c>
      <c r="D56" s="332">
        <f>+'Ekamut-caxs'!D66</f>
        <v>5229.1000000000004</v>
      </c>
      <c r="E56" s="329">
        <f t="shared" si="1"/>
        <v>-839.89999999999964</v>
      </c>
      <c r="F56" s="330"/>
      <c r="G56" s="77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</row>
    <row r="57" spans="1:18" s="23" customFormat="1" ht="20.25" customHeight="1">
      <c r="A57" s="518">
        <v>23.1</v>
      </c>
      <c r="B57" s="333" t="s">
        <v>79</v>
      </c>
      <c r="C57" s="328">
        <v>6069</v>
      </c>
      <c r="D57" s="332">
        <f>+'Ekamut-caxs'!D67</f>
        <v>5229.1000000000004</v>
      </c>
      <c r="E57" s="329">
        <f t="shared" si="1"/>
        <v>-839.89999999999964</v>
      </c>
      <c r="F57" s="330"/>
      <c r="G57" s="523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</row>
    <row r="58" spans="1:18" s="23" customFormat="1" ht="21" hidden="1" customHeight="1">
      <c r="A58" s="516">
        <v>32</v>
      </c>
      <c r="B58" s="331" t="s">
        <v>80</v>
      </c>
      <c r="C58" s="328"/>
      <c r="D58" s="332">
        <f>+'Ekamut-caxs'!D68</f>
        <v>23</v>
      </c>
      <c r="E58" s="329">
        <f t="shared" si="1"/>
        <v>23</v>
      </c>
      <c r="F58" s="330"/>
      <c r="G58" s="77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</row>
    <row r="59" spans="1:18" s="23" customFormat="1" ht="21" customHeight="1">
      <c r="A59" s="516">
        <v>24</v>
      </c>
      <c r="B59" s="315" t="s">
        <v>68</v>
      </c>
      <c r="C59" s="328">
        <v>1104.8</v>
      </c>
      <c r="D59" s="332">
        <f>+'Ekamut-caxs'!D69</f>
        <v>1931</v>
      </c>
      <c r="E59" s="329">
        <f t="shared" si="1"/>
        <v>826.2</v>
      </c>
      <c r="F59" s="330"/>
      <c r="G59" s="77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</row>
    <row r="60" spans="1:18" s="42" customFormat="1" ht="24.75" customHeight="1">
      <c r="A60" s="78"/>
      <c r="B60" s="74" t="s">
        <v>81</v>
      </c>
      <c r="C60" s="348">
        <f>C6-C20</f>
        <v>0</v>
      </c>
      <c r="D60" s="348">
        <f>D6-D20</f>
        <v>0</v>
      </c>
      <c r="E60" s="348">
        <f t="shared" si="0"/>
        <v>0</v>
      </c>
      <c r="F60" s="485"/>
      <c r="G60" s="48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</row>
    <row r="61" spans="1:18" s="34" customFormat="1" ht="45" hidden="1" customHeight="1">
      <c r="A61" s="35"/>
      <c r="B61" s="36"/>
      <c r="C61" s="37"/>
      <c r="D61" s="37"/>
      <c r="E61" s="37"/>
      <c r="F61" s="486"/>
      <c r="G61" s="32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</row>
    <row r="62" spans="1:18" ht="24.75" hidden="1" customHeight="1">
      <c r="B62" s="39" t="s">
        <v>2</v>
      </c>
      <c r="C62" s="40"/>
      <c r="D62" s="547" t="str">
        <f>+'Ekamut-caxs'!C72</f>
        <v>ԵԿԱՏԵՐԻՆԱ ԲԱԴԱԼՅԱՆ</v>
      </c>
      <c r="E62" s="547"/>
      <c r="F62" s="478"/>
      <c r="G62" s="26"/>
    </row>
    <row r="63" spans="1:18" ht="9.75" hidden="1" customHeight="1">
      <c r="B63" s="41"/>
      <c r="C63" s="38"/>
      <c r="D63" s="546" t="s">
        <v>5</v>
      </c>
      <c r="E63" s="546"/>
      <c r="F63" s="487"/>
      <c r="G63" s="26"/>
    </row>
    <row r="64" spans="1:18" ht="24.75" hidden="1" customHeight="1">
      <c r="B64" s="39" t="s">
        <v>6</v>
      </c>
      <c r="C64" s="40"/>
      <c r="D64" s="547" t="str">
        <f>+'Ekamut-caxs'!C74</f>
        <v>ԿԱՐԻՆԵ ԹՈՒՄԱՍՅԱՆ</v>
      </c>
      <c r="E64" s="547"/>
      <c r="F64" s="478"/>
      <c r="G64" s="26"/>
    </row>
    <row r="65" spans="1:7" ht="11.25" hidden="1" customHeight="1">
      <c r="B65" s="38"/>
      <c r="C65" s="38"/>
      <c r="D65" s="546" t="s">
        <v>5</v>
      </c>
      <c r="E65" s="546"/>
      <c r="F65" s="487"/>
      <c r="G65" s="26"/>
    </row>
    <row r="66" spans="1:7" s="20" customFormat="1" hidden="1">
      <c r="A66" s="25"/>
      <c r="B66" s="180" t="s">
        <v>1</v>
      </c>
      <c r="C66" s="38"/>
      <c r="D66" s="38"/>
      <c r="E66" s="38"/>
      <c r="F66" s="488"/>
      <c r="G66" s="26"/>
    </row>
    <row r="67" spans="1:7" s="20" customFormat="1">
      <c r="A67" s="135"/>
      <c r="B67" s="26"/>
      <c r="C67" s="26"/>
      <c r="D67" s="26"/>
      <c r="E67" s="26"/>
      <c r="F67" s="489"/>
      <c r="G67" s="26"/>
    </row>
    <row r="68" spans="1:7" s="20" customFormat="1">
      <c r="A68" s="135"/>
      <c r="B68" s="26"/>
      <c r="C68" s="26"/>
      <c r="D68" s="26"/>
      <c r="E68" s="26"/>
      <c r="F68" s="489"/>
      <c r="G68" s="26"/>
    </row>
    <row r="69" spans="1:7" s="20" customFormat="1">
      <c r="A69" s="135"/>
      <c r="B69" s="26"/>
      <c r="C69" s="26"/>
      <c r="D69" s="26"/>
      <c r="E69" s="26"/>
      <c r="F69" s="489"/>
      <c r="G69" s="26"/>
    </row>
    <row r="70" spans="1:7" s="20" customFormat="1">
      <c r="A70" s="135"/>
      <c r="B70" s="26"/>
      <c r="C70" s="26"/>
      <c r="D70" s="26"/>
      <c r="E70" s="26"/>
      <c r="F70" s="489"/>
      <c r="G70" s="26"/>
    </row>
    <row r="71" spans="1:7" s="20" customFormat="1">
      <c r="A71" s="135"/>
      <c r="B71" s="26"/>
      <c r="C71" s="26"/>
      <c r="D71" s="26"/>
      <c r="E71" s="26"/>
      <c r="F71" s="489"/>
    </row>
    <row r="72" spans="1:7" s="20" customFormat="1">
      <c r="A72" s="135"/>
      <c r="B72" s="26"/>
      <c r="C72" s="26"/>
      <c r="D72" s="26"/>
      <c r="E72" s="26"/>
      <c r="F72" s="489"/>
    </row>
    <row r="73" spans="1:7" s="20" customFormat="1">
      <c r="A73" s="135"/>
      <c r="B73" s="26"/>
      <c r="C73" s="26"/>
      <c r="D73" s="26"/>
      <c r="E73" s="26"/>
      <c r="F73" s="489"/>
    </row>
    <row r="74" spans="1:7" s="20" customFormat="1">
      <c r="A74" s="135"/>
      <c r="F74" s="24"/>
    </row>
    <row r="75" spans="1:7" s="20" customFormat="1">
      <c r="A75" s="135"/>
      <c r="F75" s="24"/>
    </row>
    <row r="76" spans="1:7" s="20" customFormat="1">
      <c r="A76" s="135"/>
      <c r="F76" s="24"/>
    </row>
    <row r="77" spans="1:7" s="20" customFormat="1">
      <c r="A77" s="135"/>
      <c r="F77" s="24"/>
    </row>
    <row r="78" spans="1:7" s="20" customFormat="1">
      <c r="A78" s="135"/>
      <c r="F78" s="24"/>
    </row>
    <row r="79" spans="1:7" s="20" customFormat="1">
      <c r="A79" s="135"/>
      <c r="F79" s="24"/>
    </row>
    <row r="80" spans="1:7" s="20" customFormat="1">
      <c r="A80" s="135"/>
      <c r="F80" s="24"/>
    </row>
    <row r="81" spans="1:6" s="20" customFormat="1">
      <c r="A81" s="135"/>
      <c r="F81" s="24"/>
    </row>
    <row r="82" spans="1:6" s="20" customFormat="1">
      <c r="A82" s="135"/>
      <c r="F82" s="24"/>
    </row>
    <row r="83" spans="1:6" s="20" customFormat="1">
      <c r="A83" s="135"/>
      <c r="F83" s="24"/>
    </row>
    <row r="84" spans="1:6" s="20" customFormat="1">
      <c r="A84" s="135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8" zoomScaleSheetLayoutView="100" workbookViewId="0">
      <selection activeCell="O46" sqref="O46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4.5546875" style="21" customWidth="1"/>
    <col min="6" max="6" width="30" style="490" hidden="1" customWidth="1"/>
    <col min="7" max="7" width="9.109375" style="149"/>
    <col min="8" max="13" width="9.109375" style="135"/>
    <col min="14" max="20" width="9.109375" style="143"/>
    <col min="21" max="16384" width="9.109375" style="21"/>
  </cols>
  <sheetData>
    <row r="1" spans="1:20" ht="23.25" customHeight="1">
      <c r="A1" s="545" t="s">
        <v>82</v>
      </c>
      <c r="B1" s="545"/>
      <c r="C1" s="545"/>
      <c r="D1" s="545"/>
      <c r="E1" s="545"/>
      <c r="F1" s="545"/>
    </row>
    <row r="2" spans="1:20" s="23" customFormat="1" ht="26.25" customHeight="1">
      <c r="A2" s="537" t="str">
        <f>+'Ekamut-caxs'!A8:D8</f>
        <v xml:space="preserve">«Երևանի հ․62 մսուր-մանկապարտեզ» ՀՈԱԿ-ի </v>
      </c>
      <c r="B2" s="537"/>
      <c r="C2" s="537"/>
      <c r="D2" s="537"/>
      <c r="E2" s="537"/>
      <c r="F2" s="537"/>
      <c r="G2" s="127"/>
      <c r="H2" s="4"/>
      <c r="I2" s="136"/>
      <c r="J2" s="136"/>
      <c r="K2" s="136"/>
      <c r="L2" s="136"/>
      <c r="M2" s="136"/>
      <c r="N2" s="144"/>
      <c r="O2" s="144"/>
      <c r="P2" s="144"/>
      <c r="Q2" s="144"/>
      <c r="R2" s="144"/>
      <c r="S2" s="144"/>
      <c r="T2" s="144"/>
    </row>
    <row r="3" spans="1:20" ht="40.5" customHeight="1">
      <c r="A3" s="548" t="s">
        <v>247</v>
      </c>
      <c r="B3" s="548"/>
      <c r="C3" s="548"/>
      <c r="D3" s="548"/>
      <c r="E3" s="548"/>
      <c r="F3" s="548"/>
      <c r="G3" s="150"/>
      <c r="H3" s="137"/>
      <c r="I3" s="137"/>
      <c r="J3" s="137"/>
      <c r="K3" s="137"/>
      <c r="L3" s="137"/>
    </row>
    <row r="4" spans="1:20" s="23" customFormat="1" ht="18" customHeight="1">
      <c r="A4" s="12"/>
      <c r="B4" s="12"/>
      <c r="F4" s="491" t="s">
        <v>44</v>
      </c>
      <c r="G4" s="151"/>
      <c r="H4" s="136"/>
      <c r="I4" s="136"/>
      <c r="J4" s="136"/>
      <c r="K4" s="136"/>
      <c r="L4" s="136"/>
      <c r="M4" s="136"/>
      <c r="N4" s="144"/>
      <c r="O4" s="144"/>
      <c r="P4" s="144"/>
      <c r="Q4" s="144"/>
      <c r="R4" s="144"/>
      <c r="S4" s="144"/>
      <c r="T4" s="144"/>
    </row>
    <row r="5" spans="1:20" s="28" customFormat="1" ht="75.75" customHeight="1">
      <c r="A5" s="108" t="s">
        <v>3</v>
      </c>
      <c r="B5" s="110" t="s">
        <v>32</v>
      </c>
      <c r="C5" s="280" t="s">
        <v>204</v>
      </c>
      <c r="D5" s="280" t="s">
        <v>205</v>
      </c>
      <c r="E5" s="109" t="s">
        <v>51</v>
      </c>
      <c r="F5" s="402" t="str">
        <f>+'Ekamutneri hamematakan'!F5</f>
        <v>Ծանոթություն հոդվածային ավելացումների վերաբերյալ</v>
      </c>
      <c r="G5" s="152"/>
      <c r="H5" s="138"/>
      <c r="I5" s="138"/>
      <c r="J5" s="138"/>
      <c r="K5" s="138"/>
      <c r="L5" s="138"/>
      <c r="M5" s="138"/>
      <c r="N5" s="145"/>
      <c r="O5" s="145"/>
      <c r="P5" s="145"/>
      <c r="Q5" s="145"/>
      <c r="R5" s="145"/>
      <c r="S5" s="145"/>
      <c r="T5" s="145"/>
    </row>
    <row r="6" spans="1:20" s="23" customFormat="1" ht="41.25" customHeight="1">
      <c r="A6" s="13" t="s">
        <v>7</v>
      </c>
      <c r="B6" s="14" t="s">
        <v>33</v>
      </c>
      <c r="C6" s="287">
        <v>2117.8000000000002</v>
      </c>
      <c r="D6" s="287">
        <f>+C6</f>
        <v>2117.8000000000002</v>
      </c>
      <c r="E6" s="323">
        <f t="shared" ref="E6:E63" si="0">D6-C6</f>
        <v>0</v>
      </c>
      <c r="F6" s="492"/>
      <c r="G6" s="151"/>
      <c r="H6" s="136"/>
      <c r="I6" s="136"/>
      <c r="J6" s="136"/>
      <c r="K6" s="136"/>
      <c r="L6" s="136"/>
      <c r="M6" s="136"/>
      <c r="N6" s="144"/>
      <c r="O6" s="144"/>
      <c r="P6" s="144"/>
      <c r="Q6" s="144"/>
      <c r="R6" s="144"/>
      <c r="S6" s="144"/>
      <c r="T6" s="144"/>
    </row>
    <row r="7" spans="1:20" s="23" customFormat="1" ht="38.25" customHeight="1">
      <c r="A7" s="13" t="s">
        <v>11</v>
      </c>
      <c r="B7" s="14" t="s">
        <v>83</v>
      </c>
      <c r="C7" s="323">
        <f>SUM(C8,C9:C18)</f>
        <v>142153.29999999999</v>
      </c>
      <c r="D7" s="323">
        <f>SUM(D8,D9:D18)</f>
        <v>118416.2</v>
      </c>
      <c r="E7" s="323">
        <f>D7-C7</f>
        <v>-23737.099999999991</v>
      </c>
      <c r="F7" s="492"/>
      <c r="G7" s="151"/>
      <c r="H7" s="136"/>
      <c r="I7" s="136"/>
      <c r="J7" s="136"/>
      <c r="K7" s="136"/>
      <c r="L7" s="136"/>
      <c r="M7" s="136"/>
      <c r="N7" s="144"/>
      <c r="O7" s="144"/>
      <c r="P7" s="144"/>
      <c r="Q7" s="144"/>
      <c r="R7" s="144"/>
      <c r="S7" s="144"/>
      <c r="T7" s="144"/>
    </row>
    <row r="8" spans="1:20" s="73" customFormat="1" ht="17.25" customHeight="1">
      <c r="A8" s="76">
        <v>1</v>
      </c>
      <c r="B8" s="312" t="s">
        <v>118</v>
      </c>
      <c r="C8" s="313">
        <v>135353.29999999999</v>
      </c>
      <c r="D8" s="314">
        <f>+'Dramakan hosqer'!C15</f>
        <v>111205.8</v>
      </c>
      <c r="E8" s="314">
        <f>D8-C8</f>
        <v>-24147.499999999985</v>
      </c>
      <c r="F8" s="493"/>
      <c r="G8" s="153"/>
      <c r="H8" s="139"/>
      <c r="I8" s="139"/>
      <c r="J8" s="139"/>
      <c r="K8" s="139"/>
      <c r="L8" s="139"/>
      <c r="M8" s="139"/>
      <c r="N8" s="146"/>
      <c r="O8" s="146"/>
      <c r="P8" s="146"/>
      <c r="Q8" s="146"/>
      <c r="R8" s="146"/>
      <c r="S8" s="146"/>
      <c r="T8" s="146"/>
    </row>
    <row r="9" spans="1:20" s="73" customFormat="1" ht="17.25" customHeight="1">
      <c r="A9" s="76">
        <v>2</v>
      </c>
      <c r="B9" s="315" t="s">
        <v>8</v>
      </c>
      <c r="C9" s="313">
        <v>6800</v>
      </c>
      <c r="D9" s="314">
        <f>+'Dramakan hosqer'!C16</f>
        <v>7138.4</v>
      </c>
      <c r="E9" s="314">
        <f t="shared" si="0"/>
        <v>338.39999999999964</v>
      </c>
      <c r="F9" s="493"/>
      <c r="G9" s="153"/>
      <c r="H9" s="139"/>
      <c r="I9" s="139"/>
      <c r="J9" s="139"/>
      <c r="K9" s="139"/>
      <c r="L9" s="139"/>
      <c r="M9" s="139"/>
      <c r="N9" s="146"/>
      <c r="O9" s="146"/>
      <c r="P9" s="146"/>
      <c r="Q9" s="146"/>
      <c r="R9" s="146"/>
      <c r="S9" s="146"/>
      <c r="T9" s="146"/>
    </row>
    <row r="10" spans="1:20" s="73" customFormat="1" ht="17.25" hidden="1" customHeight="1">
      <c r="A10" s="76">
        <v>3</v>
      </c>
      <c r="B10" s="316" t="s">
        <v>53</v>
      </c>
      <c r="C10" s="313"/>
      <c r="D10" s="314">
        <f>+'Dramakan hosqer'!C17</f>
        <v>0</v>
      </c>
      <c r="E10" s="314">
        <f t="shared" si="0"/>
        <v>0</v>
      </c>
      <c r="F10" s="493"/>
      <c r="G10" s="153"/>
      <c r="H10" s="139"/>
      <c r="I10" s="139"/>
      <c r="J10" s="139"/>
      <c r="K10" s="139"/>
      <c r="L10" s="139"/>
      <c r="M10" s="139"/>
      <c r="N10" s="146"/>
      <c r="O10" s="146"/>
      <c r="P10" s="146"/>
      <c r="Q10" s="146"/>
      <c r="R10" s="146"/>
      <c r="S10" s="146"/>
      <c r="T10" s="146"/>
    </row>
    <row r="11" spans="1:20" s="73" customFormat="1" ht="17.25" hidden="1" customHeight="1">
      <c r="A11" s="76">
        <v>4</v>
      </c>
      <c r="B11" s="317" t="s">
        <v>63</v>
      </c>
      <c r="C11" s="313"/>
      <c r="D11" s="314">
        <f>+'Dramakan hosqer'!C18</f>
        <v>0</v>
      </c>
      <c r="E11" s="314">
        <f t="shared" si="0"/>
        <v>0</v>
      </c>
      <c r="F11" s="493"/>
      <c r="G11" s="153"/>
      <c r="H11" s="139"/>
      <c r="I11" s="139"/>
      <c r="J11" s="139"/>
      <c r="K11" s="139"/>
      <c r="L11" s="139"/>
      <c r="M11" s="139"/>
      <c r="N11" s="146"/>
      <c r="O11" s="146"/>
      <c r="P11" s="146"/>
      <c r="Q11" s="146"/>
      <c r="R11" s="146"/>
      <c r="S11" s="146"/>
      <c r="T11" s="146"/>
    </row>
    <row r="12" spans="1:20" s="73" customFormat="1" ht="17.25" hidden="1" customHeight="1">
      <c r="A12" s="76">
        <v>5</v>
      </c>
      <c r="B12" s="312" t="s">
        <v>119</v>
      </c>
      <c r="C12" s="313"/>
      <c r="D12" s="314">
        <f>+'Dramakan hosqer'!C19</f>
        <v>0</v>
      </c>
      <c r="E12" s="314">
        <f t="shared" si="0"/>
        <v>0</v>
      </c>
      <c r="F12" s="493"/>
      <c r="G12" s="153"/>
      <c r="H12" s="139"/>
      <c r="I12" s="139"/>
      <c r="J12" s="139"/>
      <c r="K12" s="139"/>
      <c r="L12" s="139"/>
      <c r="M12" s="139"/>
      <c r="N12" s="146"/>
      <c r="O12" s="146"/>
      <c r="P12" s="146"/>
      <c r="Q12" s="146"/>
      <c r="R12" s="146"/>
      <c r="S12" s="146"/>
      <c r="T12" s="146"/>
    </row>
    <row r="13" spans="1:20" s="73" customFormat="1" ht="17.25" hidden="1" customHeight="1">
      <c r="A13" s="76">
        <v>3</v>
      </c>
      <c r="B13" s="312" t="s">
        <v>9</v>
      </c>
      <c r="C13" s="313"/>
      <c r="D13" s="314">
        <f>+'Dramakan hosqer'!C20</f>
        <v>0</v>
      </c>
      <c r="E13" s="314">
        <f t="shared" si="0"/>
        <v>0</v>
      </c>
      <c r="F13" s="493"/>
      <c r="G13" s="153"/>
      <c r="H13" s="139"/>
      <c r="I13" s="139"/>
      <c r="J13" s="139"/>
      <c r="K13" s="139"/>
      <c r="L13" s="139"/>
      <c r="M13" s="139"/>
      <c r="N13" s="146"/>
      <c r="O13" s="146"/>
      <c r="P13" s="146"/>
      <c r="Q13" s="146"/>
      <c r="R13" s="146"/>
      <c r="S13" s="146"/>
      <c r="T13" s="146"/>
    </row>
    <row r="14" spans="1:20" s="73" customFormat="1" ht="17.25" hidden="1" customHeight="1">
      <c r="A14" s="76">
        <v>7</v>
      </c>
      <c r="B14" s="312" t="s">
        <v>72</v>
      </c>
      <c r="C14" s="313"/>
      <c r="D14" s="314">
        <f>+'Dramakan hosqer'!C21</f>
        <v>0</v>
      </c>
      <c r="E14" s="314">
        <f t="shared" si="0"/>
        <v>0</v>
      </c>
      <c r="F14" s="493"/>
      <c r="G14" s="153"/>
      <c r="H14" s="139"/>
      <c r="I14" s="139"/>
      <c r="J14" s="139"/>
      <c r="K14" s="139"/>
      <c r="L14" s="139"/>
      <c r="M14" s="139"/>
      <c r="N14" s="146"/>
      <c r="O14" s="146"/>
      <c r="P14" s="146"/>
      <c r="Q14" s="146"/>
      <c r="R14" s="146"/>
      <c r="S14" s="146"/>
      <c r="T14" s="146"/>
    </row>
    <row r="15" spans="1:20" s="73" customFormat="1" ht="17.25" hidden="1" customHeight="1">
      <c r="A15" s="76">
        <v>8</v>
      </c>
      <c r="B15" s="312" t="s">
        <v>34</v>
      </c>
      <c r="C15" s="313"/>
      <c r="D15" s="314">
        <f>+'Dramakan hosqer'!C22</f>
        <v>0</v>
      </c>
      <c r="E15" s="314">
        <f t="shared" si="0"/>
        <v>0</v>
      </c>
      <c r="F15" s="493"/>
      <c r="G15" s="153"/>
      <c r="H15" s="139"/>
      <c r="I15" s="139"/>
      <c r="J15" s="139"/>
      <c r="K15" s="139"/>
      <c r="L15" s="139"/>
      <c r="M15" s="139"/>
      <c r="N15" s="146"/>
      <c r="O15" s="146"/>
      <c r="P15" s="146"/>
      <c r="Q15" s="146"/>
      <c r="R15" s="146"/>
      <c r="S15" s="146"/>
      <c r="T15" s="146"/>
    </row>
    <row r="16" spans="1:20" s="73" customFormat="1" ht="17.25" hidden="1" customHeight="1">
      <c r="A16" s="76">
        <v>9</v>
      </c>
      <c r="B16" s="312" t="s">
        <v>10</v>
      </c>
      <c r="C16" s="313"/>
      <c r="D16" s="314">
        <f>+'Dramakan hosqer'!C23</f>
        <v>0</v>
      </c>
      <c r="E16" s="314">
        <f>D16-C16</f>
        <v>0</v>
      </c>
      <c r="F16" s="493"/>
      <c r="G16" s="153"/>
      <c r="H16" s="139"/>
      <c r="I16" s="139"/>
      <c r="J16" s="139"/>
      <c r="K16" s="139"/>
      <c r="L16" s="139"/>
      <c r="M16" s="139"/>
      <c r="N16" s="146"/>
      <c r="O16" s="146"/>
      <c r="P16" s="146"/>
      <c r="Q16" s="146"/>
      <c r="R16" s="146"/>
      <c r="S16" s="146"/>
      <c r="T16" s="146"/>
    </row>
    <row r="17" spans="1:20" s="73" customFormat="1" ht="17.25" customHeight="1">
      <c r="A17" s="76">
        <v>3</v>
      </c>
      <c r="B17" s="31" t="s">
        <v>296</v>
      </c>
      <c r="C17" s="313"/>
      <c r="D17" s="313">
        <v>72</v>
      </c>
      <c r="E17" s="313">
        <f t="shared" si="0"/>
        <v>72</v>
      </c>
      <c r="F17" s="493"/>
      <c r="G17" s="153"/>
      <c r="H17" s="139"/>
      <c r="I17" s="139"/>
      <c r="J17" s="139"/>
      <c r="K17" s="139"/>
      <c r="L17" s="139"/>
      <c r="M17" s="139"/>
      <c r="N17" s="146"/>
      <c r="O17" s="146"/>
      <c r="P17" s="146"/>
      <c r="Q17" s="146"/>
      <c r="R17" s="146"/>
      <c r="S17" s="146"/>
      <c r="T17" s="146"/>
    </row>
    <row r="18" spans="1:20" s="73" customFormat="1" ht="17.25" hidden="1" customHeight="1">
      <c r="A18" s="76">
        <v>11</v>
      </c>
      <c r="B18" s="318"/>
      <c r="C18" s="313"/>
      <c r="D18" s="313">
        <f>+'Dramakan hosqer'!C25</f>
        <v>0</v>
      </c>
      <c r="E18" s="313">
        <f>D18-C18</f>
        <v>0</v>
      </c>
      <c r="F18" s="493"/>
      <c r="G18" s="480" t="s">
        <v>192</v>
      </c>
      <c r="H18" s="139"/>
      <c r="I18" s="139"/>
      <c r="J18" s="139"/>
      <c r="K18" s="139"/>
      <c r="L18" s="139"/>
      <c r="M18" s="139"/>
      <c r="N18" s="146"/>
      <c r="O18" s="146"/>
      <c r="P18" s="146"/>
      <c r="Q18" s="146"/>
      <c r="R18" s="146"/>
      <c r="S18" s="146"/>
      <c r="T18" s="146"/>
    </row>
    <row r="19" spans="1:20" s="23" customFormat="1" ht="36" customHeight="1">
      <c r="A19" s="13" t="s">
        <v>35</v>
      </c>
      <c r="B19" s="14" t="s">
        <v>84</v>
      </c>
      <c r="C19" s="323">
        <f>+C20+C62+C74</f>
        <v>144271.1</v>
      </c>
      <c r="D19" s="323">
        <f>+D20+D62+D74</f>
        <v>120534.00000000001</v>
      </c>
      <c r="E19" s="323">
        <f t="shared" si="0"/>
        <v>-23737.099999999991</v>
      </c>
      <c r="F19" s="492"/>
      <c r="G19" s="151"/>
      <c r="H19" s="136"/>
      <c r="I19" s="136"/>
      <c r="J19" s="136"/>
      <c r="K19" s="136"/>
      <c r="L19" s="136"/>
      <c r="M19" s="136"/>
      <c r="N19" s="144"/>
      <c r="O19" s="144"/>
      <c r="P19" s="144"/>
      <c r="Q19" s="144"/>
      <c r="R19" s="144"/>
      <c r="S19" s="144"/>
      <c r="T19" s="144"/>
    </row>
    <row r="20" spans="1:20" s="23" customFormat="1" ht="21" customHeight="1">
      <c r="A20" s="16" t="s">
        <v>56</v>
      </c>
      <c r="B20" s="14" t="s">
        <v>59</v>
      </c>
      <c r="C20" s="323">
        <f>SUM(C21,C24:C30,C34:C56,C60:C61)</f>
        <v>141561.1</v>
      </c>
      <c r="D20" s="323">
        <f>SUM(D21,D24:D30,D34:D56,D60:D61)</f>
        <v>116997.80000000002</v>
      </c>
      <c r="E20" s="323">
        <f t="shared" si="0"/>
        <v>-24563.299999999988</v>
      </c>
      <c r="F20" s="492"/>
      <c r="G20" s="151"/>
      <c r="H20" s="136"/>
      <c r="I20" s="136"/>
      <c r="J20" s="136"/>
      <c r="K20" s="136"/>
      <c r="L20" s="136"/>
      <c r="M20" s="136"/>
      <c r="N20" s="144"/>
      <c r="O20" s="144"/>
      <c r="P20" s="144"/>
      <c r="Q20" s="144"/>
      <c r="R20" s="144"/>
      <c r="S20" s="144"/>
      <c r="T20" s="144"/>
    </row>
    <row r="21" spans="1:20" s="73" customFormat="1" ht="18" customHeight="1">
      <c r="A21" s="76">
        <v>1</v>
      </c>
      <c r="B21" s="319" t="s">
        <v>12</v>
      </c>
      <c r="C21" s="313">
        <v>72717.7</v>
      </c>
      <c r="D21" s="314">
        <f>+'Dramakan hosqer'!C31</f>
        <v>68893</v>
      </c>
      <c r="E21" s="314">
        <f t="shared" si="0"/>
        <v>-3824.6999999999971</v>
      </c>
      <c r="F21" s="493"/>
      <c r="G21" s="153"/>
      <c r="H21" s="139"/>
      <c r="I21" s="139"/>
      <c r="J21" s="139"/>
      <c r="K21" s="139"/>
      <c r="L21" s="139"/>
      <c r="M21" s="139"/>
      <c r="N21" s="146"/>
      <c r="O21" s="146"/>
      <c r="P21" s="146"/>
      <c r="Q21" s="146"/>
      <c r="R21" s="146"/>
      <c r="S21" s="146"/>
      <c r="T21" s="146"/>
    </row>
    <row r="22" spans="1:20" ht="17.25" customHeight="1">
      <c r="A22" s="27">
        <v>1.1000000000000001</v>
      </c>
      <c r="B22" s="31" t="s">
        <v>120</v>
      </c>
      <c r="C22" s="288">
        <v>3651</v>
      </c>
      <c r="D22" s="327">
        <f>+'Dramakan hosqer'!C32</f>
        <v>2899.7999999999997</v>
      </c>
      <c r="E22" s="327">
        <f t="shared" si="0"/>
        <v>-751.20000000000027</v>
      </c>
      <c r="F22" s="494"/>
    </row>
    <row r="23" spans="1:20" ht="18" hidden="1" customHeight="1">
      <c r="A23" s="27">
        <v>1.2</v>
      </c>
      <c r="B23" s="31" t="s">
        <v>13</v>
      </c>
      <c r="C23" s="288"/>
      <c r="D23" s="327">
        <f>+'Dramakan hosqer'!C33</f>
        <v>0</v>
      </c>
      <c r="E23" s="327">
        <f t="shared" si="0"/>
        <v>0</v>
      </c>
      <c r="F23" s="494"/>
    </row>
    <row r="24" spans="1:20" s="73" customFormat="1" ht="18" customHeight="1">
      <c r="A24" s="76">
        <v>2</v>
      </c>
      <c r="B24" s="315" t="s">
        <v>16</v>
      </c>
      <c r="C24" s="313">
        <v>45052.3</v>
      </c>
      <c r="D24" s="314">
        <f>+'Dramakan hosqer'!C34</f>
        <v>28204</v>
      </c>
      <c r="E24" s="314">
        <f t="shared" si="0"/>
        <v>-16848.300000000003</v>
      </c>
      <c r="F24" s="493"/>
      <c r="G24" s="72"/>
      <c r="H24" s="139"/>
      <c r="I24" s="139"/>
      <c r="J24" s="139"/>
      <c r="K24" s="139"/>
      <c r="L24" s="139"/>
      <c r="M24" s="139"/>
      <c r="N24" s="146"/>
      <c r="O24" s="146"/>
      <c r="P24" s="146"/>
      <c r="Q24" s="146"/>
      <c r="R24" s="146"/>
      <c r="S24" s="146"/>
      <c r="T24" s="146"/>
    </row>
    <row r="25" spans="1:20" s="73" customFormat="1" ht="18" customHeight="1">
      <c r="A25" s="76">
        <v>3</v>
      </c>
      <c r="B25" s="315" t="s">
        <v>15</v>
      </c>
      <c r="C25" s="313">
        <v>6252.1</v>
      </c>
      <c r="D25" s="314">
        <f>+'Dramakan hosqer'!C35</f>
        <v>6044.9</v>
      </c>
      <c r="E25" s="314">
        <f t="shared" si="0"/>
        <v>-207.20000000000073</v>
      </c>
      <c r="F25" s="493"/>
      <c r="G25" s="153"/>
      <c r="H25" s="139"/>
      <c r="I25" s="139"/>
      <c r="J25" s="139"/>
      <c r="K25" s="139"/>
      <c r="L25" s="139"/>
      <c r="M25" s="139"/>
      <c r="N25" s="146"/>
      <c r="O25" s="146"/>
      <c r="P25" s="146"/>
      <c r="Q25" s="146"/>
      <c r="R25" s="146"/>
      <c r="S25" s="146"/>
      <c r="T25" s="146"/>
    </row>
    <row r="26" spans="1:20" s="73" customFormat="1" ht="18" customHeight="1">
      <c r="A26" s="76">
        <v>4</v>
      </c>
      <c r="B26" s="315" t="s">
        <v>14</v>
      </c>
      <c r="C26" s="313">
        <v>3604.2</v>
      </c>
      <c r="D26" s="314">
        <f>+'Dramakan hosqer'!C36</f>
        <v>3605.8</v>
      </c>
      <c r="E26" s="314">
        <f t="shared" si="0"/>
        <v>1.6000000000003638</v>
      </c>
      <c r="F26" s="493"/>
      <c r="G26" s="153"/>
      <c r="H26" s="139"/>
      <c r="I26" s="139"/>
      <c r="J26" s="139"/>
      <c r="K26" s="139"/>
      <c r="L26" s="139"/>
      <c r="M26" s="139"/>
      <c r="N26" s="146"/>
      <c r="O26" s="146"/>
      <c r="P26" s="146"/>
      <c r="Q26" s="146"/>
      <c r="R26" s="146"/>
      <c r="S26" s="146"/>
      <c r="T26" s="146"/>
    </row>
    <row r="27" spans="1:20" s="73" customFormat="1" ht="18" customHeight="1">
      <c r="A27" s="76">
        <v>5</v>
      </c>
      <c r="B27" s="315" t="s">
        <v>17</v>
      </c>
      <c r="C27" s="313">
        <v>1421.7</v>
      </c>
      <c r="D27" s="314">
        <f>+'Dramakan hosqer'!C37</f>
        <v>1797</v>
      </c>
      <c r="E27" s="314">
        <f t="shared" si="0"/>
        <v>375.29999999999995</v>
      </c>
      <c r="F27" s="493"/>
      <c r="G27" s="153"/>
      <c r="H27" s="139"/>
      <c r="I27" s="139"/>
      <c r="J27" s="139"/>
      <c r="K27" s="139"/>
      <c r="L27" s="139"/>
      <c r="M27" s="139"/>
      <c r="N27" s="146"/>
      <c r="O27" s="146"/>
      <c r="P27" s="146"/>
      <c r="Q27" s="146"/>
      <c r="R27" s="146"/>
      <c r="S27" s="146"/>
      <c r="T27" s="146"/>
    </row>
    <row r="28" spans="1:20" s="73" customFormat="1" ht="18" customHeight="1">
      <c r="A28" s="76">
        <v>6</v>
      </c>
      <c r="B28" s="315" t="s">
        <v>18</v>
      </c>
      <c r="C28" s="313">
        <v>224.6</v>
      </c>
      <c r="D28" s="314">
        <f>+'Dramakan hosqer'!C38</f>
        <v>224.6</v>
      </c>
      <c r="E28" s="314">
        <f t="shared" si="0"/>
        <v>0</v>
      </c>
      <c r="F28" s="493"/>
      <c r="G28" s="153"/>
      <c r="H28" s="139"/>
      <c r="I28" s="139"/>
      <c r="J28" s="139"/>
      <c r="K28" s="139"/>
      <c r="L28" s="139"/>
      <c r="M28" s="139"/>
      <c r="N28" s="146"/>
      <c r="O28" s="146"/>
      <c r="P28" s="146"/>
      <c r="Q28" s="146"/>
      <c r="R28" s="146"/>
      <c r="S28" s="146"/>
      <c r="T28" s="146"/>
    </row>
    <row r="29" spans="1:20" s="73" customFormat="1" ht="16.5" customHeight="1">
      <c r="A29" s="76">
        <v>7</v>
      </c>
      <c r="B29" s="315" t="s">
        <v>19</v>
      </c>
      <c r="C29" s="313">
        <v>60</v>
      </c>
      <c r="D29" s="314">
        <f>+'Dramakan hosqer'!C39</f>
        <v>60</v>
      </c>
      <c r="E29" s="314">
        <f t="shared" si="0"/>
        <v>0</v>
      </c>
      <c r="F29" s="493"/>
      <c r="G29" s="154"/>
      <c r="H29" s="140"/>
      <c r="I29" s="140"/>
      <c r="J29" s="139"/>
      <c r="K29" s="139"/>
      <c r="L29" s="139"/>
      <c r="M29" s="139"/>
      <c r="N29" s="146"/>
      <c r="O29" s="146"/>
      <c r="P29" s="146"/>
      <c r="Q29" s="146"/>
      <c r="R29" s="146"/>
      <c r="S29" s="146"/>
      <c r="T29" s="146"/>
    </row>
    <row r="30" spans="1:20" s="73" customFormat="1" ht="17.399999999999999">
      <c r="A30" s="76">
        <v>8</v>
      </c>
      <c r="B30" s="315" t="s">
        <v>20</v>
      </c>
      <c r="C30" s="314">
        <f>SUM(C31:C33)</f>
        <v>294.60000000000002</v>
      </c>
      <c r="D30" s="314">
        <f>SUM(D31:D33)</f>
        <v>294.60000000000002</v>
      </c>
      <c r="E30" s="314">
        <f t="shared" si="0"/>
        <v>0</v>
      </c>
      <c r="F30" s="493"/>
      <c r="G30" s="153"/>
      <c r="H30" s="139"/>
      <c r="I30" s="139"/>
      <c r="J30" s="139"/>
      <c r="K30" s="139"/>
      <c r="L30" s="139"/>
      <c r="M30" s="139"/>
      <c r="N30" s="146"/>
      <c r="O30" s="146"/>
      <c r="P30" s="146"/>
      <c r="Q30" s="146"/>
      <c r="R30" s="146"/>
      <c r="S30" s="146"/>
      <c r="T30" s="146"/>
    </row>
    <row r="31" spans="1:20" ht="18" customHeight="1">
      <c r="A31" s="27">
        <v>8.1</v>
      </c>
      <c r="B31" s="31" t="s">
        <v>21</v>
      </c>
      <c r="C31" s="288">
        <v>57.6</v>
      </c>
      <c r="D31" s="327">
        <f>+'Dramakan hosqer'!C41</f>
        <v>57.6</v>
      </c>
      <c r="E31" s="327">
        <f t="shared" si="0"/>
        <v>0</v>
      </c>
      <c r="F31" s="494"/>
    </row>
    <row r="32" spans="1:20" s="34" customFormat="1" ht="18" customHeight="1">
      <c r="A32" s="27">
        <v>8.1999999999999993</v>
      </c>
      <c r="B32" s="31" t="s">
        <v>22</v>
      </c>
      <c r="C32" s="288">
        <v>45</v>
      </c>
      <c r="D32" s="327">
        <f>+'Dramakan hosqer'!C42</f>
        <v>45</v>
      </c>
      <c r="E32" s="327">
        <f t="shared" si="0"/>
        <v>0</v>
      </c>
      <c r="F32" s="494"/>
      <c r="G32" s="155"/>
      <c r="H32" s="141"/>
      <c r="I32" s="141"/>
      <c r="J32" s="141"/>
      <c r="K32" s="141"/>
      <c r="L32" s="141"/>
      <c r="M32" s="141"/>
      <c r="N32" s="147"/>
      <c r="O32" s="147"/>
      <c r="P32" s="147"/>
      <c r="Q32" s="147"/>
      <c r="R32" s="147"/>
      <c r="S32" s="147"/>
      <c r="T32" s="147"/>
    </row>
    <row r="33" spans="1:20" ht="18" customHeight="1">
      <c r="A33" s="27">
        <v>8.3000000000000007</v>
      </c>
      <c r="B33" s="31" t="s">
        <v>23</v>
      </c>
      <c r="C33" s="288">
        <v>192</v>
      </c>
      <c r="D33" s="327">
        <f>+'Dramakan hosqer'!C43</f>
        <v>192</v>
      </c>
      <c r="E33" s="327">
        <f t="shared" si="0"/>
        <v>0</v>
      </c>
      <c r="F33" s="494"/>
      <c r="I33" s="157"/>
    </row>
    <row r="34" spans="1:20" s="73" customFormat="1" ht="18" hidden="1" customHeight="1">
      <c r="A34" s="76">
        <v>9</v>
      </c>
      <c r="B34" s="315" t="s">
        <v>24</v>
      </c>
      <c r="C34" s="313"/>
      <c r="D34" s="314">
        <f>+'Dramakan hosqer'!C44</f>
        <v>0</v>
      </c>
      <c r="E34" s="314">
        <f t="shared" si="0"/>
        <v>0</v>
      </c>
      <c r="F34" s="493"/>
      <c r="G34" s="153"/>
      <c r="H34" s="139"/>
      <c r="I34" s="139"/>
      <c r="J34" s="139"/>
      <c r="K34" s="139"/>
      <c r="L34" s="139"/>
      <c r="M34" s="139"/>
      <c r="N34" s="146"/>
      <c r="O34" s="146"/>
      <c r="P34" s="146"/>
      <c r="Q34" s="146"/>
      <c r="R34" s="146"/>
      <c r="S34" s="146"/>
      <c r="T34" s="146"/>
    </row>
    <row r="35" spans="1:20" s="73" customFormat="1" ht="18" customHeight="1">
      <c r="A35" s="76">
        <v>9</v>
      </c>
      <c r="B35" s="315" t="s">
        <v>30</v>
      </c>
      <c r="C35" s="313">
        <v>1911</v>
      </c>
      <c r="D35" s="314">
        <f>+'Dramakan hosqer'!C45</f>
        <v>1911</v>
      </c>
      <c r="E35" s="314">
        <f t="shared" si="0"/>
        <v>0</v>
      </c>
      <c r="F35" s="493"/>
      <c r="G35" s="53"/>
      <c r="H35" s="139"/>
      <c r="I35" s="139"/>
      <c r="J35" s="139"/>
      <c r="K35" s="139"/>
      <c r="L35" s="139"/>
      <c r="M35" s="139"/>
      <c r="N35" s="146"/>
      <c r="O35" s="146"/>
      <c r="P35" s="146"/>
      <c r="Q35" s="146"/>
      <c r="R35" s="146"/>
      <c r="S35" s="146"/>
      <c r="T35" s="146"/>
    </row>
    <row r="36" spans="1:20" s="73" customFormat="1" ht="18" customHeight="1">
      <c r="A36" s="76">
        <v>10</v>
      </c>
      <c r="B36" s="315" t="s">
        <v>25</v>
      </c>
      <c r="C36" s="313">
        <v>985</v>
      </c>
      <c r="D36" s="314">
        <f>+'Dramakan hosqer'!C46</f>
        <v>980</v>
      </c>
      <c r="E36" s="314">
        <f t="shared" si="0"/>
        <v>-5</v>
      </c>
      <c r="F36" s="493"/>
      <c r="G36" s="153"/>
      <c r="H36" s="139"/>
      <c r="I36" s="139"/>
      <c r="J36" s="139"/>
      <c r="K36" s="139"/>
      <c r="L36" s="139"/>
      <c r="M36" s="139"/>
      <c r="N36" s="146"/>
      <c r="O36" s="146"/>
      <c r="P36" s="146"/>
      <c r="Q36" s="146"/>
      <c r="R36" s="146"/>
      <c r="S36" s="146"/>
      <c r="T36" s="146"/>
    </row>
    <row r="37" spans="1:20" s="73" customFormat="1" ht="18" customHeight="1">
      <c r="A37" s="76">
        <v>11</v>
      </c>
      <c r="B37" s="320" t="s">
        <v>75</v>
      </c>
      <c r="C37" s="313">
        <v>2300</v>
      </c>
      <c r="D37" s="314">
        <f>+'Dramakan hosqer'!C47</f>
        <v>1100</v>
      </c>
      <c r="E37" s="314">
        <f t="shared" si="0"/>
        <v>-1200</v>
      </c>
      <c r="F37" s="493"/>
      <c r="G37" s="153"/>
      <c r="H37" s="139"/>
      <c r="I37" s="139"/>
      <c r="J37" s="139"/>
      <c r="K37" s="139"/>
      <c r="L37" s="139"/>
      <c r="M37" s="139"/>
      <c r="N37" s="146"/>
      <c r="O37" s="146"/>
      <c r="P37" s="146"/>
      <c r="Q37" s="146"/>
      <c r="R37" s="146"/>
      <c r="S37" s="146"/>
      <c r="T37" s="146"/>
    </row>
    <row r="38" spans="1:20" s="73" customFormat="1" ht="18" customHeight="1">
      <c r="A38" s="76">
        <v>12</v>
      </c>
      <c r="B38" s="315" t="s">
        <v>48</v>
      </c>
      <c r="C38" s="313">
        <v>300</v>
      </c>
      <c r="D38" s="314">
        <f>+'Dramakan hosqer'!C48</f>
        <v>300</v>
      </c>
      <c r="E38" s="314">
        <f t="shared" si="0"/>
        <v>0</v>
      </c>
      <c r="F38" s="493"/>
      <c r="G38" s="153"/>
      <c r="H38" s="139"/>
      <c r="I38" s="139"/>
      <c r="J38" s="139"/>
      <c r="K38" s="139"/>
      <c r="L38" s="139"/>
      <c r="M38" s="139"/>
      <c r="N38" s="146"/>
      <c r="O38" s="146"/>
      <c r="P38" s="146"/>
      <c r="Q38" s="146"/>
      <c r="R38" s="146"/>
      <c r="S38" s="146"/>
      <c r="T38" s="146"/>
    </row>
    <row r="39" spans="1:20" s="73" customFormat="1" ht="18" customHeight="1">
      <c r="A39" s="76">
        <v>13</v>
      </c>
      <c r="B39" s="315" t="s">
        <v>121</v>
      </c>
      <c r="C39" s="313">
        <v>50</v>
      </c>
      <c r="D39" s="314">
        <f>+'Dramakan hosqer'!C49</f>
        <v>50</v>
      </c>
      <c r="E39" s="314">
        <f t="shared" si="0"/>
        <v>0</v>
      </c>
      <c r="F39" s="493"/>
      <c r="G39" s="153"/>
      <c r="H39" s="139"/>
      <c r="I39" s="139"/>
      <c r="J39" s="139"/>
      <c r="K39" s="139"/>
      <c r="L39" s="139"/>
      <c r="M39" s="139"/>
      <c r="N39" s="146"/>
      <c r="O39" s="146"/>
      <c r="P39" s="146"/>
      <c r="Q39" s="146"/>
      <c r="R39" s="146"/>
      <c r="S39" s="146"/>
      <c r="T39" s="146"/>
    </row>
    <row r="40" spans="1:20" s="73" customFormat="1" ht="18" customHeight="1">
      <c r="A40" s="76">
        <v>14</v>
      </c>
      <c r="B40" s="315" t="s">
        <v>122</v>
      </c>
      <c r="C40" s="313">
        <v>100</v>
      </c>
      <c r="D40" s="314">
        <f>+'Dramakan hosqer'!C50</f>
        <v>100</v>
      </c>
      <c r="E40" s="314">
        <f t="shared" si="0"/>
        <v>0</v>
      </c>
      <c r="F40" s="493"/>
      <c r="G40" s="153"/>
      <c r="H40" s="139"/>
      <c r="I40" s="139"/>
      <c r="J40" s="139"/>
      <c r="K40" s="139"/>
      <c r="L40" s="139"/>
      <c r="M40" s="139"/>
      <c r="N40" s="146"/>
      <c r="O40" s="146"/>
      <c r="P40" s="146"/>
      <c r="Q40" s="146"/>
      <c r="R40" s="146"/>
      <c r="S40" s="146"/>
      <c r="T40" s="146"/>
    </row>
    <row r="41" spans="1:20" s="73" customFormat="1" ht="18" customHeight="1">
      <c r="A41" s="76">
        <v>15</v>
      </c>
      <c r="B41" s="315" t="s">
        <v>26</v>
      </c>
      <c r="C41" s="313">
        <v>5230</v>
      </c>
      <c r="D41" s="314">
        <f>+'Dramakan hosqer'!C51</f>
        <v>2200</v>
      </c>
      <c r="E41" s="314">
        <f t="shared" si="0"/>
        <v>-3030</v>
      </c>
      <c r="F41" s="493"/>
      <c r="G41" s="153"/>
      <c r="H41" s="139"/>
      <c r="I41" s="139"/>
      <c r="J41" s="139"/>
      <c r="K41" s="139"/>
      <c r="L41" s="139"/>
      <c r="M41" s="139"/>
      <c r="N41" s="146"/>
      <c r="O41" s="146"/>
      <c r="P41" s="146"/>
      <c r="Q41" s="146"/>
      <c r="R41" s="146"/>
      <c r="S41" s="146"/>
      <c r="T41" s="146"/>
    </row>
    <row r="42" spans="1:20" s="73" customFormat="1" ht="18" customHeight="1">
      <c r="A42" s="76">
        <v>16</v>
      </c>
      <c r="B42" s="315" t="s">
        <v>27</v>
      </c>
      <c r="C42" s="313">
        <v>144.30000000000001</v>
      </c>
      <c r="D42" s="314">
        <f>+'Dramakan hosqer'!C52</f>
        <v>144.30000000000001</v>
      </c>
      <c r="E42" s="314">
        <f t="shared" si="0"/>
        <v>0</v>
      </c>
      <c r="F42" s="493"/>
      <c r="G42" s="153"/>
      <c r="H42" s="139"/>
      <c r="I42" s="139"/>
      <c r="J42" s="139"/>
      <c r="K42" s="139"/>
      <c r="L42" s="139"/>
      <c r="M42" s="139"/>
      <c r="N42" s="146"/>
      <c r="O42" s="146"/>
      <c r="P42" s="146"/>
      <c r="Q42" s="146"/>
      <c r="R42" s="146"/>
      <c r="S42" s="146"/>
      <c r="T42" s="146"/>
    </row>
    <row r="43" spans="1:20" s="73" customFormat="1" ht="18" hidden="1" customHeight="1">
      <c r="A43" s="76">
        <v>18</v>
      </c>
      <c r="B43" s="315" t="s">
        <v>67</v>
      </c>
      <c r="C43" s="313"/>
      <c r="D43" s="314">
        <f>+'Dramakan hosqer'!C53</f>
        <v>0</v>
      </c>
      <c r="E43" s="314">
        <f t="shared" si="0"/>
        <v>0</v>
      </c>
      <c r="F43" s="493"/>
      <c r="G43" s="153"/>
      <c r="H43" s="139"/>
      <c r="I43" s="139"/>
      <c r="J43" s="139"/>
      <c r="K43" s="139"/>
      <c r="L43" s="139"/>
      <c r="M43" s="139"/>
      <c r="N43" s="146"/>
      <c r="O43" s="146"/>
      <c r="P43" s="146"/>
      <c r="Q43" s="146"/>
      <c r="R43" s="146"/>
      <c r="S43" s="146"/>
      <c r="T43" s="146"/>
    </row>
    <row r="44" spans="1:20" s="73" customFormat="1" ht="18" hidden="1" customHeight="1">
      <c r="A44" s="76">
        <v>19</v>
      </c>
      <c r="B44" s="315" t="s">
        <v>54</v>
      </c>
      <c r="C44" s="313"/>
      <c r="D44" s="314">
        <f>+'Dramakan hosqer'!C54</f>
        <v>0</v>
      </c>
      <c r="E44" s="314">
        <f t="shared" si="0"/>
        <v>0</v>
      </c>
      <c r="F44" s="493"/>
      <c r="G44" s="153"/>
      <c r="H44" s="139"/>
      <c r="I44" s="139"/>
      <c r="J44" s="139"/>
      <c r="K44" s="139"/>
      <c r="L44" s="139"/>
      <c r="M44" s="139"/>
      <c r="N44" s="146"/>
      <c r="O44" s="146"/>
      <c r="P44" s="146"/>
      <c r="Q44" s="146"/>
      <c r="R44" s="146"/>
      <c r="S44" s="146"/>
      <c r="T44" s="146"/>
    </row>
    <row r="45" spans="1:20" s="73" customFormat="1" ht="18" customHeight="1">
      <c r="A45" s="76">
        <v>17</v>
      </c>
      <c r="B45" s="315" t="s">
        <v>45</v>
      </c>
      <c r="C45" s="313"/>
      <c r="D45" s="314">
        <f>+'Dramakan hosqer'!C55</f>
        <v>50</v>
      </c>
      <c r="E45" s="314">
        <f t="shared" si="0"/>
        <v>50</v>
      </c>
      <c r="F45" s="493"/>
      <c r="G45" s="153"/>
      <c r="H45" s="139"/>
      <c r="I45" s="139"/>
      <c r="J45" s="139"/>
      <c r="K45" s="139"/>
      <c r="L45" s="139"/>
      <c r="M45" s="139"/>
      <c r="N45" s="146"/>
      <c r="O45" s="146"/>
      <c r="P45" s="146"/>
      <c r="Q45" s="146"/>
      <c r="R45" s="146"/>
      <c r="S45" s="146"/>
      <c r="T45" s="146"/>
    </row>
    <row r="46" spans="1:20" s="73" customFormat="1" ht="18" customHeight="1">
      <c r="A46" s="76">
        <v>18</v>
      </c>
      <c r="B46" s="315" t="s">
        <v>76</v>
      </c>
      <c r="C46" s="313">
        <v>300</v>
      </c>
      <c r="D46" s="314">
        <f>+'Dramakan hosqer'!C56</f>
        <v>300</v>
      </c>
      <c r="E46" s="314">
        <f t="shared" si="0"/>
        <v>0</v>
      </c>
      <c r="F46" s="493"/>
      <c r="G46" s="153"/>
      <c r="H46" s="139"/>
      <c r="I46" s="139"/>
      <c r="J46" s="139"/>
      <c r="K46" s="139"/>
      <c r="L46" s="139"/>
      <c r="M46" s="139"/>
      <c r="N46" s="146"/>
      <c r="O46" s="146"/>
      <c r="P46" s="146"/>
      <c r="Q46" s="146"/>
      <c r="R46" s="146"/>
      <c r="S46" s="146"/>
      <c r="T46" s="146"/>
    </row>
    <row r="47" spans="1:20" s="73" customFormat="1" ht="18" customHeight="1">
      <c r="A47" s="76">
        <v>19</v>
      </c>
      <c r="B47" s="315" t="s">
        <v>77</v>
      </c>
      <c r="C47" s="313">
        <v>95</v>
      </c>
      <c r="D47" s="314">
        <f>+'Dramakan hosqer'!C57</f>
        <v>95</v>
      </c>
      <c r="E47" s="314">
        <f t="shared" si="0"/>
        <v>0</v>
      </c>
      <c r="F47" s="493"/>
      <c r="G47" s="53"/>
      <c r="H47" s="139"/>
      <c r="I47" s="139"/>
      <c r="J47" s="139"/>
      <c r="K47" s="139"/>
      <c r="L47" s="139"/>
      <c r="M47" s="139"/>
      <c r="N47" s="146"/>
      <c r="O47" s="146"/>
      <c r="P47" s="146"/>
      <c r="Q47" s="146"/>
      <c r="R47" s="146"/>
      <c r="S47" s="146"/>
      <c r="T47" s="146"/>
    </row>
    <row r="48" spans="1:20" s="73" customFormat="1" ht="18" customHeight="1">
      <c r="A48" s="76">
        <v>20</v>
      </c>
      <c r="B48" s="315" t="s">
        <v>46</v>
      </c>
      <c r="C48" s="313">
        <v>6</v>
      </c>
      <c r="D48" s="314">
        <f>+'Dramakan hosqer'!C58</f>
        <v>6</v>
      </c>
      <c r="E48" s="314">
        <f t="shared" si="0"/>
        <v>0</v>
      </c>
      <c r="F48" s="493"/>
      <c r="G48" s="153"/>
      <c r="H48" s="139"/>
      <c r="I48" s="139"/>
      <c r="J48" s="139"/>
      <c r="K48" s="139"/>
      <c r="L48" s="139"/>
      <c r="M48" s="139"/>
      <c r="N48" s="146"/>
      <c r="O48" s="146"/>
      <c r="P48" s="146"/>
      <c r="Q48" s="146"/>
      <c r="R48" s="146"/>
      <c r="S48" s="146"/>
      <c r="T48" s="146"/>
    </row>
    <row r="49" spans="1:20" s="73" customFormat="1" ht="18" hidden="1" customHeight="1">
      <c r="A49" s="76">
        <v>24</v>
      </c>
      <c r="B49" s="315" t="s">
        <v>123</v>
      </c>
      <c r="C49" s="313"/>
      <c r="D49" s="314">
        <f>+'Dramakan hosqer'!C59</f>
        <v>0</v>
      </c>
      <c r="E49" s="314">
        <f t="shared" si="0"/>
        <v>0</v>
      </c>
      <c r="F49" s="493"/>
      <c r="G49" s="153"/>
      <c r="H49" s="139"/>
      <c r="I49" s="139"/>
      <c r="J49" s="139"/>
      <c r="K49" s="139"/>
      <c r="L49" s="139"/>
      <c r="M49" s="139"/>
      <c r="N49" s="146"/>
      <c r="O49" s="146"/>
      <c r="P49" s="146"/>
      <c r="Q49" s="146"/>
      <c r="R49" s="146"/>
      <c r="S49" s="146"/>
      <c r="T49" s="146"/>
    </row>
    <row r="50" spans="1:20" s="73" customFormat="1" ht="18" hidden="1" customHeight="1">
      <c r="A50" s="76">
        <v>25</v>
      </c>
      <c r="B50" s="315" t="s">
        <v>47</v>
      </c>
      <c r="C50" s="313"/>
      <c r="D50" s="314">
        <f>+'Dramakan hosqer'!C60</f>
        <v>0</v>
      </c>
      <c r="E50" s="314">
        <f t="shared" si="0"/>
        <v>0</v>
      </c>
      <c r="F50" s="493"/>
      <c r="G50" s="153"/>
      <c r="H50" s="139"/>
      <c r="I50" s="139"/>
      <c r="J50" s="139"/>
      <c r="K50" s="139"/>
      <c r="L50" s="139"/>
      <c r="M50" s="139"/>
      <c r="N50" s="146"/>
      <c r="O50" s="146"/>
      <c r="P50" s="146"/>
      <c r="Q50" s="146"/>
      <c r="R50" s="146"/>
      <c r="S50" s="146"/>
      <c r="T50" s="146"/>
    </row>
    <row r="51" spans="1:20" s="73" customFormat="1" ht="18" customHeight="1">
      <c r="A51" s="76">
        <v>21</v>
      </c>
      <c r="B51" s="315" t="s">
        <v>64</v>
      </c>
      <c r="C51" s="313"/>
      <c r="D51" s="314">
        <f>+'Dramakan hosqer'!C61</f>
        <v>72</v>
      </c>
      <c r="E51" s="314">
        <f t="shared" si="0"/>
        <v>72</v>
      </c>
      <c r="F51" s="493"/>
      <c r="G51" s="153"/>
      <c r="H51" s="139"/>
      <c r="I51" s="139"/>
      <c r="J51" s="139"/>
      <c r="K51" s="139"/>
      <c r="L51" s="139"/>
      <c r="M51" s="139"/>
      <c r="N51" s="146"/>
      <c r="O51" s="146"/>
      <c r="P51" s="146"/>
      <c r="Q51" s="146"/>
      <c r="R51" s="146"/>
      <c r="S51" s="146"/>
      <c r="T51" s="146"/>
    </row>
    <row r="52" spans="1:20" s="73" customFormat="1" ht="18" hidden="1" customHeight="1">
      <c r="A52" s="76">
        <v>27</v>
      </c>
      <c r="B52" s="182" t="s">
        <v>78</v>
      </c>
      <c r="C52" s="313"/>
      <c r="D52" s="314">
        <f>+'Dramakan hosqer'!C62</f>
        <v>0</v>
      </c>
      <c r="E52" s="314">
        <f t="shared" si="0"/>
        <v>0</v>
      </c>
      <c r="F52" s="493"/>
      <c r="G52" s="153"/>
      <c r="H52" s="139"/>
      <c r="I52" s="139"/>
      <c r="J52" s="139"/>
      <c r="K52" s="139"/>
      <c r="L52" s="139"/>
      <c r="M52" s="139"/>
      <c r="N52" s="146"/>
      <c r="O52" s="146"/>
      <c r="P52" s="146"/>
      <c r="Q52" s="146"/>
      <c r="R52" s="146"/>
      <c r="S52" s="146"/>
      <c r="T52" s="146"/>
    </row>
    <row r="53" spans="1:20" s="73" customFormat="1" ht="18" hidden="1" customHeight="1">
      <c r="A53" s="76">
        <v>28</v>
      </c>
      <c r="B53" s="315" t="s">
        <v>156</v>
      </c>
      <c r="C53" s="313"/>
      <c r="D53" s="314">
        <f>+'Dramakan hosqer'!C63</f>
        <v>0</v>
      </c>
      <c r="E53" s="314">
        <f t="shared" si="0"/>
        <v>0</v>
      </c>
      <c r="F53" s="493"/>
      <c r="G53" s="153"/>
      <c r="H53" s="139"/>
      <c r="I53" s="139"/>
      <c r="J53" s="139"/>
      <c r="K53" s="139"/>
      <c r="L53" s="139"/>
      <c r="M53" s="139"/>
      <c r="N53" s="146"/>
      <c r="O53" s="146"/>
      <c r="P53" s="146"/>
      <c r="Q53" s="146"/>
      <c r="R53" s="146"/>
      <c r="S53" s="146"/>
      <c r="T53" s="146"/>
    </row>
    <row r="54" spans="1:20" s="73" customFormat="1" ht="18" customHeight="1">
      <c r="A54" s="76">
        <v>22</v>
      </c>
      <c r="B54" s="318" t="str">
        <f>+'Dramakan hosqer'!B64</f>
        <v>Կրակմարիչների լիցքավորման գծով</v>
      </c>
      <c r="C54" s="313"/>
      <c r="D54" s="314">
        <f>+'Dramakan hosqer'!C64</f>
        <v>30</v>
      </c>
      <c r="E54" s="313">
        <f>D54-C54</f>
        <v>30</v>
      </c>
      <c r="F54" s="493"/>
      <c r="G54" s="153"/>
      <c r="H54" s="139"/>
      <c r="I54" s="139"/>
      <c r="J54" s="139" t="s">
        <v>284</v>
      </c>
      <c r="K54" s="139"/>
      <c r="L54" s="139"/>
      <c r="M54" s="139"/>
      <c r="N54" s="146"/>
      <c r="O54" s="146"/>
      <c r="P54" s="146"/>
      <c r="Q54" s="146"/>
      <c r="R54" s="146"/>
      <c r="S54" s="146"/>
      <c r="T54" s="146"/>
    </row>
    <row r="55" spans="1:20" s="73" customFormat="1" ht="18" hidden="1" customHeight="1">
      <c r="A55" s="76">
        <v>30</v>
      </c>
      <c r="B55" s="318">
        <f>+'Dramakan hosqer'!B65</f>
        <v>0</v>
      </c>
      <c r="C55" s="313"/>
      <c r="D55" s="314">
        <f>+'Dramakan hosqer'!C65</f>
        <v>0</v>
      </c>
      <c r="E55" s="313">
        <f>D55-C55</f>
        <v>0</v>
      </c>
      <c r="F55" s="493"/>
      <c r="G55" s="480" t="s">
        <v>124</v>
      </c>
      <c r="H55" s="139"/>
      <c r="I55" s="139"/>
      <c r="J55" s="139"/>
      <c r="K55" s="139"/>
      <c r="L55" s="139"/>
      <c r="M55" s="139"/>
      <c r="N55" s="146"/>
      <c r="O55" s="146"/>
      <c r="P55" s="146"/>
      <c r="Q55" s="146"/>
      <c r="R55" s="146"/>
      <c r="S55" s="146"/>
      <c r="T55" s="146"/>
    </row>
    <row r="56" spans="1:20" s="73" customFormat="1" ht="18" hidden="1" customHeight="1">
      <c r="A56" s="76">
        <v>31</v>
      </c>
      <c r="B56" s="321" t="s">
        <v>36</v>
      </c>
      <c r="C56" s="314">
        <f>SUM(C57:C59)</f>
        <v>0</v>
      </c>
      <c r="D56" s="314">
        <f>SUM(D57:D59)</f>
        <v>23</v>
      </c>
      <c r="E56" s="313">
        <f>D56-C56</f>
        <v>23</v>
      </c>
      <c r="F56" s="493"/>
      <c r="G56" s="153"/>
      <c r="H56" s="139"/>
      <c r="I56" s="139"/>
      <c r="J56" s="139"/>
      <c r="K56" s="139"/>
      <c r="L56" s="139"/>
      <c r="M56" s="139"/>
      <c r="N56" s="146"/>
      <c r="O56" s="146"/>
      <c r="P56" s="146"/>
      <c r="Q56" s="146"/>
      <c r="R56" s="146"/>
      <c r="S56" s="146"/>
      <c r="T56" s="146"/>
    </row>
    <row r="57" spans="1:20" s="179" customFormat="1" ht="18" hidden="1" customHeight="1">
      <c r="A57" s="15">
        <v>31.1</v>
      </c>
      <c r="B57" s="191" t="s">
        <v>37</v>
      </c>
      <c r="C57" s="288"/>
      <c r="D57" s="327">
        <f>+'Dramakan hosqer'!C67</f>
        <v>0</v>
      </c>
      <c r="E57" s="288">
        <f>D57-C57</f>
        <v>0</v>
      </c>
      <c r="F57" s="494"/>
      <c r="G57" s="192"/>
      <c r="H57" s="193"/>
      <c r="I57" s="193"/>
      <c r="J57" s="193"/>
      <c r="K57" s="193"/>
      <c r="L57" s="193"/>
      <c r="M57" s="193"/>
      <c r="N57" s="194"/>
      <c r="O57" s="194"/>
      <c r="P57" s="194"/>
      <c r="Q57" s="194"/>
      <c r="R57" s="194"/>
      <c r="S57" s="194"/>
      <c r="T57" s="194"/>
    </row>
    <row r="58" spans="1:20" s="179" customFormat="1" ht="18.75" hidden="1" customHeight="1">
      <c r="A58" s="15">
        <v>31.2</v>
      </c>
      <c r="B58" s="191" t="s">
        <v>49</v>
      </c>
      <c r="C58" s="288"/>
      <c r="D58" s="327">
        <f>+'Dramakan hosqer'!C68</f>
        <v>0</v>
      </c>
      <c r="E58" s="327">
        <f t="shared" si="0"/>
        <v>0</v>
      </c>
      <c r="F58" s="494"/>
      <c r="G58" s="195"/>
      <c r="H58" s="193"/>
      <c r="I58" s="193"/>
      <c r="J58" s="193"/>
      <c r="K58" s="193"/>
      <c r="L58" s="193"/>
      <c r="M58" s="193"/>
      <c r="N58" s="194"/>
      <c r="O58" s="194"/>
      <c r="P58" s="194"/>
      <c r="Q58" s="194"/>
      <c r="R58" s="194"/>
      <c r="S58" s="194"/>
      <c r="T58" s="194"/>
    </row>
    <row r="59" spans="1:20" s="179" customFormat="1" ht="18" hidden="1" customHeight="1">
      <c r="A59" s="15">
        <v>31.3</v>
      </c>
      <c r="B59" s="196" t="s">
        <v>85</v>
      </c>
      <c r="C59" s="288"/>
      <c r="D59" s="327">
        <f>+'Dramakan hosqer'!C69</f>
        <v>23</v>
      </c>
      <c r="E59" s="327">
        <f t="shared" si="0"/>
        <v>23</v>
      </c>
      <c r="F59" s="494"/>
      <c r="G59" s="195"/>
      <c r="H59" s="193"/>
      <c r="I59" s="193"/>
      <c r="J59" s="193"/>
      <c r="K59" s="193"/>
      <c r="L59" s="193"/>
      <c r="M59" s="193"/>
      <c r="N59" s="194"/>
      <c r="O59" s="194"/>
      <c r="P59" s="194"/>
      <c r="Q59" s="194"/>
      <c r="R59" s="194"/>
      <c r="S59" s="194"/>
      <c r="T59" s="194"/>
    </row>
    <row r="60" spans="1:20" s="73" customFormat="1" ht="18" customHeight="1">
      <c r="A60" s="86">
        <v>23</v>
      </c>
      <c r="B60" s="321" t="s">
        <v>38</v>
      </c>
      <c r="C60" s="313">
        <v>512.6</v>
      </c>
      <c r="D60" s="314">
        <f>+'Dramakan hosqer'!C70</f>
        <v>512.6</v>
      </c>
      <c r="E60" s="314">
        <f t="shared" si="0"/>
        <v>0</v>
      </c>
      <c r="F60" s="493"/>
      <c r="G60" s="153"/>
      <c r="H60" s="139"/>
      <c r="I60" s="139"/>
      <c r="J60" s="139"/>
      <c r="K60" s="139"/>
      <c r="L60" s="139"/>
      <c r="M60" s="139"/>
      <c r="N60" s="146"/>
      <c r="O60" s="146"/>
      <c r="P60" s="146"/>
      <c r="Q60" s="146"/>
      <c r="R60" s="146"/>
      <c r="S60" s="146"/>
      <c r="T60" s="146"/>
    </row>
    <row r="61" spans="1:20" s="73" customFormat="1" ht="18" hidden="1" customHeight="1">
      <c r="A61" s="86">
        <v>22</v>
      </c>
      <c r="B61" s="322" t="s">
        <v>86</v>
      </c>
      <c r="C61" s="313"/>
      <c r="D61" s="314">
        <f>+'Dramakan hosqer'!C71</f>
        <v>0</v>
      </c>
      <c r="E61" s="314">
        <f t="shared" si="0"/>
        <v>0</v>
      </c>
      <c r="F61" s="493"/>
      <c r="G61" s="153" t="s">
        <v>235</v>
      </c>
      <c r="H61" s="139"/>
      <c r="I61" s="139"/>
      <c r="J61" s="139"/>
      <c r="K61" s="139"/>
      <c r="L61" s="139"/>
      <c r="M61" s="139"/>
      <c r="N61" s="146"/>
      <c r="O61" s="146"/>
      <c r="P61" s="146"/>
      <c r="Q61" s="146"/>
      <c r="R61" s="146"/>
      <c r="S61" s="146"/>
      <c r="T61" s="146"/>
    </row>
    <row r="62" spans="1:20" s="73" customFormat="1" ht="21.75" customHeight="1">
      <c r="A62" s="190" t="s">
        <v>57</v>
      </c>
      <c r="B62" s="14" t="s">
        <v>60</v>
      </c>
      <c r="C62" s="323">
        <f>+C63+C70</f>
        <v>2710</v>
      </c>
      <c r="D62" s="323">
        <f>+D63+D70</f>
        <v>3536.2</v>
      </c>
      <c r="E62" s="323">
        <f t="shared" si="0"/>
        <v>826.19999999999982</v>
      </c>
      <c r="F62" s="492"/>
      <c r="G62" s="153"/>
      <c r="H62" s="139"/>
      <c r="I62" s="139"/>
      <c r="J62" s="139"/>
      <c r="K62" s="139"/>
      <c r="L62" s="139"/>
      <c r="M62" s="139"/>
      <c r="N62" s="146"/>
      <c r="O62" s="146"/>
      <c r="P62" s="146"/>
      <c r="Q62" s="146"/>
      <c r="R62" s="146"/>
      <c r="S62" s="146"/>
      <c r="T62" s="146"/>
    </row>
    <row r="63" spans="1:20" s="73" customFormat="1" ht="24" customHeight="1">
      <c r="A63" s="86">
        <v>1</v>
      </c>
      <c r="B63" s="324" t="s">
        <v>90</v>
      </c>
      <c r="C63" s="314">
        <f>SUM(C64:C69)</f>
        <v>2710</v>
      </c>
      <c r="D63" s="314">
        <f>SUM(D64:D69)</f>
        <v>3536.2</v>
      </c>
      <c r="E63" s="314">
        <f t="shared" si="0"/>
        <v>826.19999999999982</v>
      </c>
      <c r="F63" s="493"/>
      <c r="G63" s="153"/>
      <c r="H63" s="139"/>
      <c r="I63" s="139"/>
      <c r="J63" s="139"/>
      <c r="K63" s="139"/>
      <c r="L63" s="139"/>
      <c r="M63" s="139"/>
      <c r="N63" s="146"/>
      <c r="O63" s="146"/>
      <c r="P63" s="146"/>
      <c r="Q63" s="146"/>
      <c r="R63" s="146"/>
      <c r="S63" s="146"/>
      <c r="T63" s="146"/>
    </row>
    <row r="64" spans="1:20" s="73" customFormat="1" ht="18" customHeight="1">
      <c r="A64" s="86">
        <v>1.1000000000000001</v>
      </c>
      <c r="B64" s="325" t="s">
        <v>87</v>
      </c>
      <c r="C64" s="313">
        <v>800</v>
      </c>
      <c r="D64" s="314">
        <f>+'Dramakan hosqer'!C74</f>
        <v>1316</v>
      </c>
      <c r="E64" s="314">
        <f t="shared" ref="E64:E77" si="1">D64-C64</f>
        <v>516</v>
      </c>
      <c r="F64" s="493"/>
      <c r="G64" s="153"/>
      <c r="H64" s="139"/>
      <c r="I64" s="139"/>
      <c r="J64" s="139"/>
      <c r="K64" s="139"/>
      <c r="L64" s="139"/>
      <c r="M64" s="139"/>
      <c r="N64" s="146"/>
      <c r="O64" s="146"/>
      <c r="P64" s="146"/>
      <c r="Q64" s="146"/>
      <c r="R64" s="146"/>
      <c r="S64" s="146"/>
      <c r="T64" s="146"/>
    </row>
    <row r="65" spans="1:20" s="73" customFormat="1" ht="17.25" customHeight="1">
      <c r="A65" s="86">
        <v>1.2</v>
      </c>
      <c r="B65" s="325" t="s">
        <v>88</v>
      </c>
      <c r="C65" s="313">
        <v>1200</v>
      </c>
      <c r="D65" s="314">
        <f>+'Dramakan hosqer'!C75</f>
        <v>584.9</v>
      </c>
      <c r="E65" s="314">
        <f>D65-C65</f>
        <v>-615.1</v>
      </c>
      <c r="F65" s="493"/>
      <c r="G65" s="153"/>
      <c r="H65" s="139"/>
      <c r="I65" s="139"/>
      <c r="J65" s="139"/>
      <c r="K65" s="139"/>
      <c r="L65" s="139"/>
      <c r="M65" s="139"/>
      <c r="N65" s="146"/>
      <c r="O65" s="146"/>
      <c r="P65" s="146"/>
      <c r="Q65" s="146"/>
      <c r="R65" s="146"/>
      <c r="S65" s="146"/>
      <c r="T65" s="146"/>
    </row>
    <row r="66" spans="1:20" s="73" customFormat="1" ht="18" customHeight="1">
      <c r="A66" s="86">
        <v>1.3</v>
      </c>
      <c r="B66" s="325" t="s">
        <v>89</v>
      </c>
      <c r="C66" s="313">
        <v>400</v>
      </c>
      <c r="D66" s="314">
        <f>+'Dramakan hosqer'!C76</f>
        <v>1325.3</v>
      </c>
      <c r="E66" s="314">
        <f t="shared" si="1"/>
        <v>925.3</v>
      </c>
      <c r="F66" s="493"/>
      <c r="G66" s="153"/>
      <c r="H66" s="139"/>
      <c r="I66" s="139"/>
      <c r="J66" s="139"/>
      <c r="K66" s="139"/>
      <c r="L66" s="139"/>
      <c r="M66" s="139"/>
      <c r="N66" s="146"/>
      <c r="O66" s="146"/>
      <c r="P66" s="146"/>
      <c r="Q66" s="146"/>
      <c r="R66" s="146"/>
      <c r="S66" s="146"/>
      <c r="T66" s="146"/>
    </row>
    <row r="67" spans="1:20" s="73" customFormat="1" ht="18" customHeight="1">
      <c r="A67" s="86">
        <v>1.4</v>
      </c>
      <c r="B67" s="325" t="s">
        <v>65</v>
      </c>
      <c r="C67" s="313">
        <v>250</v>
      </c>
      <c r="D67" s="314">
        <f>+'Dramakan hosqer'!C77</f>
        <v>250</v>
      </c>
      <c r="E67" s="314">
        <f t="shared" si="1"/>
        <v>0</v>
      </c>
      <c r="F67" s="493"/>
      <c r="G67" s="153"/>
      <c r="H67" s="139"/>
      <c r="I67" s="139"/>
      <c r="J67" s="139"/>
      <c r="K67" s="139"/>
      <c r="L67" s="139"/>
      <c r="M67" s="139"/>
      <c r="N67" s="146"/>
      <c r="O67" s="146"/>
      <c r="P67" s="146"/>
      <c r="Q67" s="146"/>
      <c r="R67" s="146"/>
      <c r="S67" s="146"/>
      <c r="T67" s="146"/>
    </row>
    <row r="68" spans="1:20" s="73" customFormat="1" ht="18" customHeight="1">
      <c r="A68" s="86">
        <v>1.5</v>
      </c>
      <c r="B68" s="326" t="s">
        <v>66</v>
      </c>
      <c r="C68" s="313">
        <v>60</v>
      </c>
      <c r="D68" s="313">
        <f>+'Dramakan hosqer'!C78</f>
        <v>60</v>
      </c>
      <c r="E68" s="313">
        <f>D68-C68</f>
        <v>0</v>
      </c>
      <c r="F68" s="493"/>
      <c r="G68" s="153"/>
      <c r="H68" s="139"/>
      <c r="I68" s="139"/>
      <c r="J68" s="139"/>
      <c r="K68" s="139"/>
      <c r="L68" s="139"/>
      <c r="M68" s="139"/>
      <c r="N68" s="146"/>
      <c r="O68" s="146"/>
      <c r="P68" s="146"/>
      <c r="Q68" s="146"/>
      <c r="R68" s="146"/>
      <c r="S68" s="146"/>
      <c r="T68" s="146"/>
    </row>
    <row r="69" spans="1:20" s="87" customFormat="1" ht="18" hidden="1" customHeight="1">
      <c r="A69" s="86">
        <v>1.6</v>
      </c>
      <c r="B69" s="326">
        <f>+'Dramakan hosqer'!B79</f>
        <v>0</v>
      </c>
      <c r="C69" s="313"/>
      <c r="D69" s="313">
        <f>+'Dramakan hosqer'!C79</f>
        <v>0</v>
      </c>
      <c r="E69" s="313">
        <f>D69-C69</f>
        <v>0</v>
      </c>
      <c r="F69" s="493"/>
      <c r="G69" s="481" t="s">
        <v>125</v>
      </c>
      <c r="H69" s="139"/>
      <c r="I69" s="139"/>
      <c r="J69" s="139"/>
      <c r="K69" s="139"/>
      <c r="L69" s="139"/>
      <c r="M69" s="139"/>
      <c r="N69" s="146"/>
      <c r="O69" s="146"/>
      <c r="P69" s="146"/>
      <c r="Q69" s="146"/>
      <c r="R69" s="146"/>
      <c r="S69" s="146"/>
      <c r="T69" s="146"/>
    </row>
    <row r="70" spans="1:20" s="87" customFormat="1" ht="39.75" hidden="1" customHeight="1">
      <c r="A70" s="86">
        <v>2</v>
      </c>
      <c r="B70" s="325" t="s">
        <v>91</v>
      </c>
      <c r="C70" s="314">
        <f>SUM(C71:C73)</f>
        <v>0</v>
      </c>
      <c r="D70" s="314">
        <f>SUM(D71:D73)</f>
        <v>0</v>
      </c>
      <c r="E70" s="313">
        <f>D70-C70</f>
        <v>0</v>
      </c>
      <c r="F70" s="493"/>
      <c r="G70" s="125"/>
      <c r="H70" s="139"/>
      <c r="I70" s="139"/>
      <c r="J70" s="139"/>
      <c r="K70" s="139"/>
      <c r="L70" s="139"/>
      <c r="M70" s="139"/>
      <c r="N70" s="146"/>
      <c r="O70" s="146"/>
      <c r="P70" s="146"/>
      <c r="Q70" s="146"/>
      <c r="R70" s="146"/>
      <c r="S70" s="146"/>
      <c r="T70" s="146"/>
    </row>
    <row r="71" spans="1:20" s="113" customFormat="1" ht="18.75" hidden="1" customHeight="1">
      <c r="A71" s="86">
        <v>2.1</v>
      </c>
      <c r="B71" s="324" t="s">
        <v>62</v>
      </c>
      <c r="C71" s="313"/>
      <c r="D71" s="314">
        <f>+'Dramakan hosqer'!C81</f>
        <v>0</v>
      </c>
      <c r="E71" s="314">
        <f t="shared" si="1"/>
        <v>0</v>
      </c>
      <c r="F71" s="493"/>
      <c r="G71" s="204"/>
      <c r="H71" s="130"/>
      <c r="I71" s="121"/>
      <c r="J71" s="121"/>
      <c r="K71" s="121"/>
      <c r="L71" s="121"/>
      <c r="M71" s="121"/>
      <c r="N71" s="121"/>
      <c r="O71" s="112"/>
      <c r="P71" s="112"/>
      <c r="Q71" s="112"/>
    </row>
    <row r="72" spans="1:20" s="73" customFormat="1" ht="19.5" hidden="1" customHeight="1">
      <c r="A72" s="86">
        <v>2.2000000000000002</v>
      </c>
      <c r="B72" s="324" t="s">
        <v>61</v>
      </c>
      <c r="C72" s="313"/>
      <c r="D72" s="314">
        <f>+'Dramakan hosqer'!C82</f>
        <v>0</v>
      </c>
      <c r="E72" s="314">
        <f t="shared" si="1"/>
        <v>0</v>
      </c>
      <c r="F72" s="493"/>
      <c r="G72" s="153"/>
      <c r="H72" s="139"/>
      <c r="I72" s="139"/>
      <c r="J72" s="139"/>
      <c r="K72" s="139"/>
      <c r="L72" s="139"/>
      <c r="M72" s="139"/>
      <c r="N72" s="146"/>
      <c r="O72" s="146"/>
      <c r="P72" s="146"/>
      <c r="Q72" s="146"/>
      <c r="R72" s="146"/>
      <c r="S72" s="146"/>
      <c r="T72" s="146"/>
    </row>
    <row r="73" spans="1:20" s="73" customFormat="1" ht="18" hidden="1" customHeight="1">
      <c r="A73" s="86">
        <v>2.2999999999999998</v>
      </c>
      <c r="B73" s="324" t="s">
        <v>50</v>
      </c>
      <c r="C73" s="313"/>
      <c r="D73" s="314">
        <f>+'Dramakan hosqer'!C83</f>
        <v>0</v>
      </c>
      <c r="E73" s="314">
        <f t="shared" si="1"/>
        <v>0</v>
      </c>
      <c r="F73" s="493"/>
      <c r="G73" s="153"/>
      <c r="H73" s="139"/>
      <c r="I73" s="139"/>
      <c r="J73" s="139"/>
      <c r="K73" s="139"/>
      <c r="L73" s="139"/>
      <c r="M73" s="139"/>
      <c r="N73" s="146"/>
      <c r="O73" s="146"/>
      <c r="P73" s="146"/>
      <c r="Q73" s="146"/>
      <c r="R73" s="146"/>
      <c r="S73" s="146"/>
      <c r="T73" s="146"/>
    </row>
    <row r="74" spans="1:20" s="73" customFormat="1" ht="38.25" hidden="1" customHeight="1">
      <c r="A74" s="190" t="s">
        <v>58</v>
      </c>
      <c r="B74" s="14" t="s">
        <v>153</v>
      </c>
      <c r="C74" s="323">
        <f>SUM(C75:C76)</f>
        <v>0</v>
      </c>
      <c r="D74" s="323">
        <f>SUM(D75:D76)</f>
        <v>0</v>
      </c>
      <c r="E74" s="323">
        <f t="shared" si="1"/>
        <v>0</v>
      </c>
      <c r="F74" s="492"/>
      <c r="G74" s="153"/>
      <c r="H74" s="139"/>
      <c r="I74" s="139"/>
      <c r="J74" s="139"/>
      <c r="K74" s="139"/>
      <c r="L74" s="139"/>
      <c r="M74" s="139"/>
      <c r="N74" s="146"/>
      <c r="O74" s="146"/>
      <c r="P74" s="146"/>
      <c r="Q74" s="146"/>
      <c r="R74" s="146"/>
      <c r="S74" s="146"/>
      <c r="T74" s="146"/>
    </row>
    <row r="75" spans="1:20" s="73" customFormat="1" ht="18" hidden="1" customHeight="1">
      <c r="A75" s="86">
        <v>1</v>
      </c>
      <c r="B75" s="319" t="s">
        <v>282</v>
      </c>
      <c r="C75" s="313"/>
      <c r="D75" s="314">
        <f>+'Dramakan hosqer'!C85</f>
        <v>0</v>
      </c>
      <c r="E75" s="313">
        <f>D75-C75</f>
        <v>0</v>
      </c>
      <c r="F75" s="493"/>
      <c r="G75" s="153"/>
      <c r="H75" s="139"/>
      <c r="I75" s="139"/>
      <c r="J75" s="139"/>
      <c r="K75" s="139"/>
      <c r="L75" s="139"/>
      <c r="M75" s="139"/>
      <c r="N75" s="146"/>
      <c r="O75" s="146"/>
      <c r="P75" s="146"/>
      <c r="Q75" s="146"/>
      <c r="R75" s="146"/>
      <c r="S75" s="146"/>
      <c r="T75" s="146"/>
    </row>
    <row r="76" spans="1:20" s="85" customFormat="1" ht="18" hidden="1" customHeight="1">
      <c r="A76" s="86">
        <v>2</v>
      </c>
      <c r="B76" s="319">
        <f>+'Dramakan hosqer'!B86</f>
        <v>0</v>
      </c>
      <c r="C76" s="313"/>
      <c r="D76" s="314">
        <f>+'Dramakan hosqer'!C86</f>
        <v>0</v>
      </c>
      <c r="E76" s="313">
        <f>D76-C76</f>
        <v>0</v>
      </c>
      <c r="F76" s="493"/>
      <c r="G76" s="125"/>
      <c r="H76" s="124"/>
      <c r="I76" s="124"/>
      <c r="J76" s="124"/>
      <c r="K76" s="124"/>
      <c r="L76" s="124"/>
      <c r="M76" s="124"/>
      <c r="N76" s="119"/>
      <c r="O76" s="119"/>
      <c r="P76" s="119"/>
      <c r="Q76" s="119"/>
      <c r="R76" s="119"/>
      <c r="S76" s="119"/>
      <c r="T76" s="119"/>
    </row>
    <row r="77" spans="1:20" s="42" customFormat="1" ht="43.5" customHeight="1">
      <c r="A77" s="13" t="s">
        <v>39</v>
      </c>
      <c r="B77" s="14" t="s">
        <v>40</v>
      </c>
      <c r="C77" s="323">
        <f>C6+C7-C19</f>
        <v>0</v>
      </c>
      <c r="D77" s="323">
        <f>D6+D7-D19</f>
        <v>0</v>
      </c>
      <c r="E77" s="323">
        <f t="shared" si="1"/>
        <v>0</v>
      </c>
      <c r="F77" s="492"/>
      <c r="G77" s="156"/>
      <c r="H77" s="142"/>
      <c r="I77" s="142"/>
      <c r="J77" s="142"/>
      <c r="K77" s="142"/>
      <c r="L77" s="142"/>
      <c r="M77" s="142"/>
      <c r="N77" s="148"/>
      <c r="O77" s="148"/>
      <c r="P77" s="148"/>
      <c r="Q77" s="148"/>
      <c r="R77" s="148"/>
      <c r="S77" s="148"/>
      <c r="T77" s="148"/>
    </row>
    <row r="78" spans="1:20" s="23" customFormat="1" ht="46.5" hidden="1" customHeight="1">
      <c r="A78" s="38"/>
      <c r="B78" s="21"/>
      <c r="C78" s="38"/>
      <c r="D78" s="38"/>
      <c r="E78" s="38"/>
      <c r="F78" s="488"/>
      <c r="G78" s="151"/>
      <c r="H78" s="136"/>
      <c r="I78" s="136"/>
      <c r="J78" s="136"/>
      <c r="K78" s="136"/>
      <c r="L78" s="136"/>
      <c r="M78" s="136"/>
      <c r="N78" s="144"/>
      <c r="O78" s="144"/>
      <c r="P78" s="144"/>
      <c r="Q78" s="144"/>
      <c r="R78" s="144"/>
      <c r="S78" s="144"/>
      <c r="T78" s="144"/>
    </row>
    <row r="79" spans="1:20" s="23" customFormat="1" ht="25.5" hidden="1" customHeight="1">
      <c r="B79" s="19" t="s">
        <v>2</v>
      </c>
      <c r="C79" s="21"/>
      <c r="D79" s="550" t="str">
        <f>+'Ekamut-caxs'!C72</f>
        <v>ԵԿԱՏԵՐԻՆԱ ԲԱԴԱԼՅԱՆ</v>
      </c>
      <c r="E79" s="551"/>
      <c r="F79" s="478"/>
      <c r="G79" s="151"/>
      <c r="H79" s="136"/>
      <c r="I79" s="136"/>
      <c r="J79" s="136"/>
      <c r="K79" s="136"/>
      <c r="L79" s="136"/>
      <c r="M79" s="136"/>
      <c r="N79" s="144"/>
      <c r="O79" s="144"/>
      <c r="P79" s="144"/>
      <c r="Q79" s="144"/>
      <c r="R79" s="144"/>
      <c r="S79" s="144"/>
      <c r="T79" s="144"/>
    </row>
    <row r="80" spans="1:20" ht="13.5" hidden="1" customHeight="1">
      <c r="A80" s="23"/>
      <c r="B80" s="23" t="s">
        <v>4</v>
      </c>
      <c r="C80" s="23"/>
      <c r="D80" s="549" t="s">
        <v>95</v>
      </c>
      <c r="E80" s="549"/>
      <c r="F80" s="495"/>
    </row>
    <row r="81" spans="1:20" s="20" customFormat="1" ht="22.5" hidden="1" customHeight="1">
      <c r="A81" s="21"/>
      <c r="B81" s="42" t="s">
        <v>6</v>
      </c>
      <c r="C81" s="21"/>
      <c r="D81" s="551" t="str">
        <f>+'Ekamut-caxs'!C74</f>
        <v>ԿԱՐԻՆԵ ԹՈՒՄԱՍՅԱՆ</v>
      </c>
      <c r="E81" s="551"/>
      <c r="F81" s="478"/>
      <c r="G81" s="149"/>
      <c r="H81" s="135"/>
      <c r="I81" s="135"/>
      <c r="J81" s="135"/>
      <c r="K81" s="135"/>
      <c r="L81" s="135"/>
      <c r="M81" s="135"/>
      <c r="N81" s="143"/>
      <c r="O81" s="143"/>
      <c r="P81" s="143"/>
      <c r="Q81" s="143"/>
      <c r="R81" s="143"/>
      <c r="S81" s="143"/>
      <c r="T81" s="143"/>
    </row>
    <row r="82" spans="1:20" s="20" customFormat="1" ht="12" hidden="1" customHeight="1">
      <c r="A82" s="21"/>
      <c r="B82" s="21"/>
      <c r="C82" s="21"/>
      <c r="D82" s="549" t="s">
        <v>95</v>
      </c>
      <c r="E82" s="549"/>
      <c r="F82" s="495"/>
      <c r="G82" s="149"/>
      <c r="H82" s="135"/>
      <c r="I82" s="135"/>
      <c r="J82" s="135"/>
      <c r="K82" s="135"/>
      <c r="L82" s="135"/>
      <c r="M82" s="135"/>
      <c r="N82" s="143"/>
      <c r="O82" s="143"/>
      <c r="P82" s="143"/>
      <c r="Q82" s="143"/>
      <c r="R82" s="143"/>
      <c r="S82" s="143"/>
      <c r="T82" s="143"/>
    </row>
    <row r="83" spans="1:20" s="20" customFormat="1" hidden="1">
      <c r="A83" s="21"/>
      <c r="B83" s="180" t="s">
        <v>1</v>
      </c>
      <c r="C83" s="21"/>
      <c r="D83" s="21"/>
      <c r="E83" s="21"/>
      <c r="F83" s="490"/>
      <c r="G83" s="149"/>
      <c r="H83" s="135"/>
      <c r="I83" s="135"/>
      <c r="J83" s="135"/>
      <c r="K83" s="135"/>
      <c r="L83" s="135"/>
      <c r="M83" s="135"/>
      <c r="N83" s="143"/>
      <c r="O83" s="143"/>
      <c r="P83" s="143"/>
      <c r="Q83" s="143"/>
      <c r="R83" s="143"/>
      <c r="S83" s="143"/>
      <c r="T83" s="143"/>
    </row>
    <row r="84" spans="1:20" s="20" customFormat="1">
      <c r="F84" s="24"/>
      <c r="G84" s="149"/>
      <c r="H84" s="135"/>
      <c r="I84" s="135"/>
      <c r="J84" s="135"/>
      <c r="K84" s="135"/>
      <c r="L84" s="135"/>
      <c r="M84" s="135"/>
      <c r="N84" s="143"/>
      <c r="O84" s="143"/>
      <c r="P84" s="143"/>
      <c r="Q84" s="143"/>
      <c r="R84" s="143"/>
      <c r="S84" s="143"/>
      <c r="T84" s="143"/>
    </row>
    <row r="85" spans="1:20" s="20" customFormat="1">
      <c r="F85" s="24"/>
      <c r="G85" s="149"/>
      <c r="H85" s="135"/>
      <c r="I85" s="135"/>
      <c r="J85" s="135"/>
      <c r="K85" s="135"/>
      <c r="L85" s="135"/>
      <c r="M85" s="135"/>
      <c r="N85" s="143"/>
      <c r="O85" s="143"/>
      <c r="P85" s="143"/>
      <c r="Q85" s="143"/>
      <c r="R85" s="143"/>
      <c r="S85" s="143"/>
      <c r="T85" s="143"/>
    </row>
    <row r="86" spans="1:20" s="20" customFormat="1">
      <c r="F86" s="24"/>
      <c r="G86" s="149"/>
      <c r="H86" s="135"/>
      <c r="I86" s="135"/>
      <c r="J86" s="135"/>
      <c r="K86" s="135"/>
      <c r="L86" s="135"/>
      <c r="M86" s="135"/>
      <c r="N86" s="143"/>
      <c r="O86" s="143"/>
      <c r="P86" s="143"/>
      <c r="Q86" s="143"/>
      <c r="R86" s="143"/>
      <c r="S86" s="143"/>
      <c r="T86" s="143"/>
    </row>
    <row r="87" spans="1:20" s="20" customFormat="1">
      <c r="F87" s="24"/>
      <c r="G87" s="149"/>
      <c r="H87" s="135"/>
      <c r="I87" s="135"/>
      <c r="J87" s="135"/>
      <c r="K87" s="135"/>
      <c r="L87" s="135"/>
      <c r="M87" s="135"/>
      <c r="N87" s="143"/>
      <c r="O87" s="143"/>
      <c r="P87" s="143"/>
      <c r="Q87" s="143"/>
      <c r="R87" s="143"/>
      <c r="S87" s="143"/>
      <c r="T87" s="143"/>
    </row>
    <row r="88" spans="1:20" s="20" customFormat="1">
      <c r="F88" s="24"/>
      <c r="G88" s="149"/>
      <c r="H88" s="135"/>
      <c r="I88" s="135"/>
      <c r="J88" s="135"/>
      <c r="K88" s="135"/>
      <c r="L88" s="135"/>
      <c r="M88" s="135"/>
      <c r="N88" s="143"/>
      <c r="O88" s="143"/>
      <c r="P88" s="143"/>
      <c r="Q88" s="143"/>
      <c r="R88" s="143"/>
      <c r="S88" s="143"/>
      <c r="T88" s="143"/>
    </row>
    <row r="89" spans="1:20" s="20" customFormat="1">
      <c r="F89" s="24"/>
      <c r="G89" s="149"/>
      <c r="H89" s="135"/>
      <c r="I89" s="135"/>
      <c r="J89" s="135"/>
      <c r="K89" s="135"/>
      <c r="L89" s="135"/>
      <c r="M89" s="135"/>
      <c r="N89" s="143"/>
      <c r="O89" s="143"/>
      <c r="P89" s="143"/>
      <c r="Q89" s="143"/>
      <c r="R89" s="143"/>
      <c r="S89" s="143"/>
      <c r="T89" s="143"/>
    </row>
    <row r="90" spans="1:20" s="20" customFormat="1">
      <c r="F90" s="24"/>
      <c r="G90" s="149"/>
      <c r="H90" s="135"/>
      <c r="I90" s="135"/>
      <c r="J90" s="135"/>
      <c r="K90" s="135"/>
      <c r="L90" s="135"/>
      <c r="M90" s="135"/>
      <c r="N90" s="143"/>
      <c r="O90" s="143"/>
      <c r="P90" s="143"/>
      <c r="Q90" s="143"/>
      <c r="R90" s="143"/>
      <c r="S90" s="143"/>
      <c r="T90" s="143"/>
    </row>
    <row r="91" spans="1:20" s="20" customFormat="1">
      <c r="F91" s="24"/>
      <c r="G91" s="149"/>
      <c r="H91" s="135"/>
      <c r="I91" s="135"/>
      <c r="J91" s="135"/>
      <c r="K91" s="135"/>
      <c r="L91" s="135"/>
      <c r="M91" s="135"/>
      <c r="N91" s="143"/>
      <c r="O91" s="143"/>
      <c r="P91" s="143"/>
      <c r="Q91" s="143"/>
      <c r="R91" s="143"/>
      <c r="S91" s="143"/>
      <c r="T91" s="143"/>
    </row>
    <row r="92" spans="1:20" s="20" customFormat="1">
      <c r="F92" s="24"/>
      <c r="G92" s="149"/>
      <c r="H92" s="135"/>
      <c r="I92" s="135"/>
      <c r="J92" s="135"/>
      <c r="K92" s="135"/>
      <c r="L92" s="135"/>
      <c r="M92" s="135"/>
      <c r="N92" s="143"/>
      <c r="O92" s="143"/>
      <c r="P92" s="143"/>
      <c r="Q92" s="143"/>
      <c r="R92" s="143"/>
      <c r="S92" s="143"/>
      <c r="T92" s="143"/>
    </row>
    <row r="93" spans="1:20" s="20" customFormat="1">
      <c r="F93" s="24"/>
      <c r="G93" s="149"/>
      <c r="H93" s="135"/>
      <c r="I93" s="135"/>
      <c r="J93" s="135"/>
      <c r="K93" s="135"/>
      <c r="L93" s="135"/>
      <c r="M93" s="135"/>
      <c r="N93" s="143"/>
      <c r="O93" s="143"/>
      <c r="P93" s="143"/>
      <c r="Q93" s="143"/>
      <c r="R93" s="143"/>
      <c r="S93" s="143"/>
      <c r="T93" s="143"/>
    </row>
    <row r="94" spans="1:20" s="20" customFormat="1">
      <c r="F94" s="24"/>
      <c r="G94" s="149"/>
      <c r="H94" s="135"/>
      <c r="I94" s="135"/>
      <c r="J94" s="135"/>
      <c r="K94" s="135"/>
      <c r="L94" s="135"/>
      <c r="M94" s="135"/>
      <c r="N94" s="143"/>
      <c r="O94" s="143"/>
      <c r="P94" s="143"/>
      <c r="Q94" s="143"/>
      <c r="R94" s="143"/>
      <c r="S94" s="143"/>
      <c r="T94" s="143"/>
    </row>
    <row r="95" spans="1:20" s="20" customFormat="1">
      <c r="F95" s="24"/>
      <c r="G95" s="149"/>
      <c r="H95" s="135"/>
      <c r="I95" s="135"/>
      <c r="J95" s="135"/>
      <c r="K95" s="135"/>
      <c r="L95" s="135"/>
      <c r="M95" s="135"/>
      <c r="N95" s="143"/>
      <c r="O95" s="143"/>
      <c r="P95" s="143"/>
      <c r="Q95" s="143"/>
      <c r="R95" s="143"/>
      <c r="S95" s="143"/>
      <c r="T95" s="143"/>
    </row>
    <row r="96" spans="1:20" s="20" customFormat="1">
      <c r="F96" s="24"/>
      <c r="G96" s="149"/>
      <c r="H96" s="135"/>
      <c r="I96" s="135"/>
      <c r="J96" s="135"/>
      <c r="K96" s="135"/>
      <c r="L96" s="135"/>
      <c r="M96" s="135"/>
      <c r="N96" s="143"/>
      <c r="O96" s="143"/>
      <c r="P96" s="143"/>
      <c r="Q96" s="143"/>
      <c r="R96" s="143"/>
      <c r="S96" s="143"/>
      <c r="T96" s="143"/>
    </row>
    <row r="97" spans="6:20" s="20" customFormat="1">
      <c r="F97" s="24"/>
      <c r="G97" s="149"/>
      <c r="H97" s="135"/>
      <c r="I97" s="135"/>
      <c r="J97" s="135"/>
      <c r="K97" s="135"/>
      <c r="L97" s="135"/>
      <c r="M97" s="135"/>
      <c r="N97" s="143"/>
      <c r="O97" s="143"/>
      <c r="P97" s="143"/>
      <c r="Q97" s="143"/>
      <c r="R97" s="143"/>
      <c r="S97" s="143"/>
      <c r="T97" s="143"/>
    </row>
    <row r="98" spans="6:20" s="20" customFormat="1">
      <c r="F98" s="24"/>
      <c r="G98" s="149"/>
      <c r="H98" s="135"/>
      <c r="I98" s="135"/>
      <c r="J98" s="135"/>
      <c r="K98" s="135"/>
      <c r="L98" s="135"/>
      <c r="M98" s="135"/>
      <c r="N98" s="143"/>
      <c r="O98" s="143"/>
      <c r="P98" s="143"/>
      <c r="Q98" s="143"/>
      <c r="R98" s="143"/>
      <c r="S98" s="143"/>
      <c r="T98" s="143"/>
    </row>
    <row r="99" spans="6:20" s="20" customFormat="1">
      <c r="F99" s="24"/>
      <c r="G99" s="149"/>
      <c r="H99" s="135"/>
      <c r="I99" s="135"/>
      <c r="J99" s="135"/>
      <c r="K99" s="135"/>
      <c r="L99" s="135"/>
      <c r="M99" s="135"/>
      <c r="N99" s="143"/>
      <c r="O99" s="143"/>
      <c r="P99" s="143"/>
      <c r="Q99" s="143"/>
      <c r="R99" s="143"/>
      <c r="S99" s="143"/>
      <c r="T99" s="143"/>
    </row>
    <row r="100" spans="6:20" s="20" customFormat="1">
      <c r="F100" s="24"/>
      <c r="G100" s="149"/>
      <c r="H100" s="135"/>
      <c r="I100" s="135"/>
      <c r="J100" s="135"/>
      <c r="K100" s="135"/>
      <c r="L100" s="135"/>
      <c r="M100" s="135"/>
      <c r="N100" s="143"/>
      <c r="O100" s="143"/>
      <c r="P100" s="143"/>
      <c r="Q100" s="143"/>
      <c r="R100" s="143"/>
      <c r="S100" s="143"/>
      <c r="T100" s="143"/>
    </row>
    <row r="101" spans="6:20" s="20" customFormat="1">
      <c r="F101" s="24"/>
      <c r="G101" s="149"/>
      <c r="H101" s="135"/>
      <c r="I101" s="135"/>
      <c r="J101" s="135"/>
      <c r="K101" s="135"/>
      <c r="L101" s="135"/>
      <c r="M101" s="135"/>
      <c r="N101" s="143"/>
      <c r="O101" s="143"/>
      <c r="P101" s="143"/>
      <c r="Q101" s="143"/>
      <c r="R101" s="143"/>
      <c r="S101" s="143"/>
      <c r="T101" s="143"/>
    </row>
    <row r="102" spans="6:20" s="20" customFormat="1">
      <c r="F102" s="24"/>
      <c r="G102" s="149"/>
      <c r="H102" s="135"/>
      <c r="I102" s="135"/>
      <c r="J102" s="135"/>
      <c r="K102" s="135"/>
      <c r="L102" s="135"/>
      <c r="M102" s="135"/>
      <c r="N102" s="143"/>
      <c r="O102" s="143"/>
      <c r="P102" s="143"/>
      <c r="Q102" s="143"/>
      <c r="R102" s="143"/>
      <c r="S102" s="143"/>
      <c r="T102" s="143"/>
    </row>
    <row r="103" spans="6:20" s="20" customFormat="1">
      <c r="F103" s="24"/>
      <c r="G103" s="149"/>
      <c r="H103" s="135"/>
      <c r="I103" s="135"/>
      <c r="J103" s="135"/>
      <c r="K103" s="135"/>
      <c r="L103" s="135"/>
      <c r="M103" s="135"/>
      <c r="N103" s="143"/>
      <c r="O103" s="143"/>
      <c r="P103" s="143"/>
      <c r="Q103" s="143"/>
      <c r="R103" s="143"/>
      <c r="S103" s="143"/>
      <c r="T103" s="143"/>
    </row>
    <row r="104" spans="6:20" s="20" customFormat="1">
      <c r="F104" s="24"/>
      <c r="G104" s="149"/>
      <c r="H104" s="135"/>
      <c r="I104" s="135"/>
      <c r="J104" s="135"/>
      <c r="K104" s="135"/>
      <c r="L104" s="135"/>
      <c r="M104" s="135"/>
      <c r="N104" s="143"/>
      <c r="O104" s="143"/>
      <c r="P104" s="143"/>
      <c r="Q104" s="143"/>
      <c r="R104" s="143"/>
      <c r="S104" s="143"/>
      <c r="T104" s="143"/>
    </row>
    <row r="105" spans="6:20" s="20" customFormat="1">
      <c r="F105" s="24"/>
      <c r="G105" s="149"/>
      <c r="H105" s="135"/>
      <c r="I105" s="135"/>
      <c r="J105" s="135"/>
      <c r="K105" s="135"/>
      <c r="L105" s="135"/>
      <c r="M105" s="135"/>
      <c r="N105" s="143"/>
      <c r="O105" s="143"/>
      <c r="P105" s="143"/>
      <c r="Q105" s="143"/>
      <c r="R105" s="143"/>
      <c r="S105" s="143"/>
      <c r="T105" s="143"/>
    </row>
    <row r="106" spans="6:20" s="20" customFormat="1">
      <c r="F106" s="24"/>
      <c r="G106" s="149"/>
      <c r="H106" s="135"/>
      <c r="I106" s="135"/>
      <c r="J106" s="135"/>
      <c r="K106" s="135"/>
      <c r="L106" s="135"/>
      <c r="M106" s="135"/>
      <c r="N106" s="143"/>
      <c r="O106" s="143"/>
      <c r="P106" s="143"/>
      <c r="Q106" s="143"/>
      <c r="R106" s="143"/>
      <c r="S106" s="143"/>
      <c r="T106" s="143"/>
    </row>
    <row r="107" spans="6:20" s="20" customFormat="1">
      <c r="F107" s="24"/>
      <c r="G107" s="149"/>
      <c r="H107" s="135"/>
      <c r="I107" s="135"/>
      <c r="J107" s="135"/>
      <c r="K107" s="135"/>
      <c r="L107" s="135"/>
      <c r="M107" s="135"/>
      <c r="N107" s="143"/>
      <c r="O107" s="143"/>
      <c r="P107" s="143"/>
      <c r="Q107" s="143"/>
      <c r="R107" s="143"/>
      <c r="S107" s="143"/>
      <c r="T107" s="143"/>
    </row>
    <row r="108" spans="6:20" s="20" customFormat="1">
      <c r="F108" s="24"/>
      <c r="G108" s="149"/>
      <c r="H108" s="135"/>
      <c r="I108" s="135"/>
      <c r="J108" s="135"/>
      <c r="K108" s="135"/>
      <c r="L108" s="135"/>
      <c r="M108" s="135"/>
      <c r="N108" s="143"/>
      <c r="O108" s="143"/>
      <c r="P108" s="143"/>
      <c r="Q108" s="143"/>
      <c r="R108" s="143"/>
      <c r="S108" s="143"/>
      <c r="T108" s="143"/>
    </row>
    <row r="109" spans="6:20" s="20" customFormat="1">
      <c r="F109" s="24"/>
      <c r="G109" s="149"/>
      <c r="H109" s="135"/>
      <c r="I109" s="135"/>
      <c r="J109" s="135"/>
      <c r="K109" s="135"/>
      <c r="L109" s="135"/>
      <c r="M109" s="135"/>
      <c r="N109" s="143"/>
      <c r="O109" s="143"/>
      <c r="P109" s="143"/>
      <c r="Q109" s="143"/>
      <c r="R109" s="143"/>
      <c r="S109" s="143"/>
      <c r="T109" s="143"/>
    </row>
    <row r="110" spans="6:20" s="20" customFormat="1">
      <c r="F110" s="24"/>
      <c r="G110" s="149"/>
      <c r="H110" s="135"/>
      <c r="I110" s="135"/>
      <c r="J110" s="135"/>
      <c r="K110" s="135"/>
      <c r="L110" s="135"/>
      <c r="M110" s="135"/>
      <c r="N110" s="143"/>
      <c r="O110" s="143"/>
      <c r="P110" s="143"/>
      <c r="Q110" s="143"/>
      <c r="R110" s="143"/>
      <c r="S110" s="143"/>
      <c r="T110" s="143"/>
    </row>
    <row r="111" spans="6:20" s="20" customFormat="1">
      <c r="F111" s="24"/>
      <c r="G111" s="149"/>
      <c r="H111" s="135"/>
      <c r="I111" s="135"/>
      <c r="J111" s="135"/>
      <c r="K111" s="135"/>
      <c r="L111" s="135"/>
      <c r="M111" s="135"/>
      <c r="N111" s="143"/>
      <c r="O111" s="143"/>
      <c r="P111" s="143"/>
      <c r="Q111" s="143"/>
      <c r="R111" s="143"/>
      <c r="S111" s="143"/>
      <c r="T111" s="143"/>
    </row>
    <row r="112" spans="6:20" s="20" customFormat="1">
      <c r="F112" s="24"/>
      <c r="G112" s="149"/>
      <c r="H112" s="135"/>
      <c r="I112" s="135"/>
      <c r="J112" s="135"/>
      <c r="K112" s="135"/>
      <c r="L112" s="135"/>
      <c r="M112" s="135"/>
      <c r="N112" s="143"/>
      <c r="O112" s="143"/>
      <c r="P112" s="143"/>
      <c r="Q112" s="143"/>
      <c r="R112" s="143"/>
      <c r="S112" s="143"/>
      <c r="T112" s="143"/>
    </row>
    <row r="113" spans="6:20" s="20" customFormat="1">
      <c r="F113" s="24"/>
      <c r="G113" s="149"/>
      <c r="H113" s="135"/>
      <c r="I113" s="135"/>
      <c r="J113" s="135"/>
      <c r="K113" s="135"/>
      <c r="L113" s="135"/>
      <c r="M113" s="135"/>
      <c r="N113" s="143"/>
      <c r="O113" s="143"/>
      <c r="P113" s="143"/>
      <c r="Q113" s="143"/>
      <c r="R113" s="143"/>
      <c r="S113" s="143"/>
      <c r="T113" s="143"/>
    </row>
    <row r="114" spans="6:20" s="20" customFormat="1">
      <c r="F114" s="24"/>
      <c r="G114" s="149"/>
      <c r="H114" s="135"/>
      <c r="I114" s="135"/>
      <c r="J114" s="135"/>
      <c r="K114" s="135"/>
      <c r="L114" s="135"/>
      <c r="M114" s="135"/>
      <c r="N114" s="143"/>
      <c r="O114" s="143"/>
      <c r="P114" s="143"/>
      <c r="Q114" s="143"/>
      <c r="R114" s="143"/>
      <c r="S114" s="143"/>
      <c r="T114" s="14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9" workbookViewId="0">
      <selection activeCell="A79" sqref="A79"/>
    </sheetView>
  </sheetViews>
  <sheetFormatPr defaultColWidth="9.109375" defaultRowHeight="15"/>
  <cols>
    <col min="1" max="1" width="4.88671875" style="158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32" customFormat="1" ht="22.5" customHeight="1">
      <c r="A1" s="556" t="s">
        <v>69</v>
      </c>
      <c r="B1" s="556"/>
      <c r="C1" s="556"/>
      <c r="D1" s="556"/>
      <c r="E1" s="556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</row>
    <row r="2" spans="1:22" s="233" customFormat="1" ht="26.25" customHeight="1">
      <c r="A2" s="557" t="str">
        <f>+'Ekamut-caxs'!A8:D8</f>
        <v xml:space="preserve">«Երևանի հ․62 մսուր-մանկապարտեզ» ՀՈԱԿ-ի </v>
      </c>
      <c r="B2" s="558"/>
      <c r="C2" s="558"/>
      <c r="D2" s="558"/>
      <c r="E2" s="558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33" customFormat="1" ht="24" customHeight="1">
      <c r="A3" s="559" t="s">
        <v>158</v>
      </c>
      <c r="B3" s="559"/>
      <c r="C3" s="559"/>
      <c r="D3" s="559"/>
      <c r="E3" s="559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37" customFormat="1" ht="16.5" customHeight="1">
      <c r="A4" s="560" t="s">
        <v>265</v>
      </c>
      <c r="B4" s="560"/>
      <c r="C4" s="560"/>
      <c r="D4" s="560"/>
      <c r="E4" s="560"/>
      <c r="F4" s="234"/>
      <c r="G4" s="235"/>
      <c r="H4" s="235"/>
      <c r="I4" s="235"/>
      <c r="J4" s="235"/>
      <c r="K4" s="235"/>
      <c r="L4" s="235"/>
      <c r="M4" s="236"/>
      <c r="N4" s="236"/>
      <c r="O4" s="236"/>
      <c r="P4" s="236"/>
      <c r="Q4" s="236"/>
      <c r="R4" s="236"/>
      <c r="S4" s="236"/>
      <c r="T4" s="236"/>
      <c r="U4" s="236"/>
      <c r="V4" s="236"/>
    </row>
    <row r="5" spans="1:22" ht="13.5" customHeight="1">
      <c r="A5" s="238"/>
      <c r="B5" s="239"/>
      <c r="C5" s="239"/>
      <c r="D5" s="240"/>
      <c r="E5" s="240" t="s">
        <v>148</v>
      </c>
    </row>
    <row r="6" spans="1:22" s="245" customFormat="1" ht="56.25" customHeight="1">
      <c r="A6" s="241" t="s">
        <v>3</v>
      </c>
      <c r="B6" s="242" t="s">
        <v>159</v>
      </c>
      <c r="C6" s="241" t="s">
        <v>160</v>
      </c>
      <c r="D6" s="241" t="s">
        <v>161</v>
      </c>
      <c r="E6" s="243" t="s">
        <v>162</v>
      </c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</row>
    <row r="7" spans="1:22" s="159" customFormat="1" ht="21.75" customHeight="1">
      <c r="A7" s="561" t="s">
        <v>163</v>
      </c>
      <c r="B7" s="562"/>
      <c r="C7" s="562"/>
      <c r="D7" s="272"/>
      <c r="E7" s="27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197" customFormat="1" ht="21.75" customHeight="1">
      <c r="A8" s="246">
        <v>1</v>
      </c>
      <c r="B8" s="247" t="s">
        <v>164</v>
      </c>
      <c r="C8" s="246"/>
      <c r="D8" s="248">
        <f>SUM(D9:D29)</f>
        <v>1019.1</v>
      </c>
      <c r="E8" s="24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50">
        <v>1.1000000000000001</v>
      </c>
      <c r="B9" s="251" t="s">
        <v>165</v>
      </c>
      <c r="C9" s="250" t="s">
        <v>166</v>
      </c>
      <c r="D9" s="30"/>
      <c r="E9" s="30"/>
    </row>
    <row r="10" spans="1:22" ht="27" customHeight="1">
      <c r="A10" s="250">
        <v>1.2</v>
      </c>
      <c r="B10" s="251" t="s">
        <v>167</v>
      </c>
      <c r="C10" s="250" t="s">
        <v>168</v>
      </c>
      <c r="D10" s="30"/>
      <c r="E10" s="30"/>
    </row>
    <row r="11" spans="1:22" ht="27" customHeight="1">
      <c r="A11" s="250">
        <v>1.3</v>
      </c>
      <c r="B11" s="251" t="s">
        <v>169</v>
      </c>
      <c r="C11" s="250" t="s">
        <v>170</v>
      </c>
      <c r="D11" s="30"/>
      <c r="E11" s="30"/>
    </row>
    <row r="12" spans="1:22" ht="27" customHeight="1">
      <c r="A12" s="250">
        <v>1.4</v>
      </c>
      <c r="B12" s="252" t="s">
        <v>171</v>
      </c>
      <c r="C12" s="253" t="s">
        <v>172</v>
      </c>
      <c r="D12" s="30"/>
      <c r="E12" s="30"/>
    </row>
    <row r="13" spans="1:22" ht="27" customHeight="1">
      <c r="A13" s="250">
        <v>1.5</v>
      </c>
      <c r="B13" s="252"/>
      <c r="C13" s="250" t="s">
        <v>173</v>
      </c>
      <c r="D13" s="30"/>
      <c r="E13" s="30"/>
    </row>
    <row r="14" spans="1:22" ht="18" customHeight="1">
      <c r="A14" s="250">
        <v>1.6</v>
      </c>
      <c r="B14" s="251" t="s">
        <v>224</v>
      </c>
      <c r="C14" s="250" t="s">
        <v>174</v>
      </c>
      <c r="D14" s="515">
        <v>0.1</v>
      </c>
      <c r="E14" s="30"/>
    </row>
    <row r="15" spans="1:22" ht="33.75" customHeight="1">
      <c r="A15" s="250">
        <v>1.7</v>
      </c>
      <c r="B15" s="252"/>
      <c r="C15" s="250" t="s">
        <v>197</v>
      </c>
      <c r="D15" s="515">
        <v>12.1</v>
      </c>
      <c r="E15" s="30"/>
    </row>
    <row r="16" spans="1:22" ht="22.5" customHeight="1">
      <c r="A16" s="250">
        <v>1.8</v>
      </c>
      <c r="B16" s="252"/>
      <c r="C16" s="254" t="s">
        <v>196</v>
      </c>
      <c r="D16" s="30">
        <v>12.9</v>
      </c>
      <c r="E16" s="30"/>
    </row>
    <row r="17" spans="1:22" ht="18" customHeight="1">
      <c r="A17" s="250">
        <v>1.9</v>
      </c>
      <c r="B17" s="252" t="s">
        <v>278</v>
      </c>
      <c r="C17" s="254" t="s">
        <v>279</v>
      </c>
      <c r="D17" s="30">
        <v>994</v>
      </c>
      <c r="E17" s="30"/>
    </row>
    <row r="18" spans="1:22" ht="18" customHeight="1">
      <c r="A18" s="255">
        <v>2</v>
      </c>
      <c r="B18" s="252"/>
      <c r="C18" s="254"/>
      <c r="D18" s="30"/>
      <c r="E18" s="30"/>
    </row>
    <row r="19" spans="1:22" ht="18" customHeight="1">
      <c r="A19" s="250">
        <v>2.1</v>
      </c>
      <c r="B19" s="252"/>
      <c r="C19" s="254"/>
      <c r="D19" s="30"/>
      <c r="E19" s="30"/>
    </row>
    <row r="20" spans="1:22" ht="18" customHeight="1">
      <c r="A20" s="250">
        <v>2.2000000000000002</v>
      </c>
      <c r="B20" s="252"/>
      <c r="C20" s="254"/>
      <c r="D20" s="30"/>
      <c r="E20" s="30"/>
    </row>
    <row r="21" spans="1:22" ht="18" customHeight="1">
      <c r="A21" s="250">
        <v>2.2999999999999998</v>
      </c>
      <c r="B21" s="252"/>
      <c r="C21" s="254"/>
      <c r="D21" s="30"/>
      <c r="E21" s="30"/>
    </row>
    <row r="22" spans="1:22" ht="27.75" customHeight="1">
      <c r="A22" s="250">
        <v>2.4</v>
      </c>
      <c r="B22" s="252"/>
      <c r="C22" s="254"/>
      <c r="D22" s="30"/>
      <c r="E22" s="30"/>
    </row>
    <row r="23" spans="1:22" ht="27.75" customHeight="1">
      <c r="A23" s="250">
        <v>2.5</v>
      </c>
      <c r="B23" s="252" t="s">
        <v>175</v>
      </c>
      <c r="C23" s="250" t="s">
        <v>37</v>
      </c>
      <c r="D23" s="30"/>
      <c r="E23" s="30"/>
    </row>
    <row r="24" spans="1:22" ht="27.75" customHeight="1">
      <c r="A24" s="250">
        <v>2.6</v>
      </c>
      <c r="B24" s="252" t="s">
        <v>175</v>
      </c>
      <c r="C24" s="250" t="s">
        <v>49</v>
      </c>
      <c r="D24" s="30"/>
      <c r="E24" s="30"/>
    </row>
    <row r="25" spans="1:22" ht="27.75" customHeight="1">
      <c r="A25" s="250">
        <v>2.7</v>
      </c>
      <c r="B25" s="252" t="s">
        <v>175</v>
      </c>
      <c r="C25" s="250" t="s">
        <v>176</v>
      </c>
      <c r="D25" s="30"/>
      <c r="E25" s="30"/>
    </row>
    <row r="26" spans="1:22" ht="27.75" customHeight="1">
      <c r="A26" s="250">
        <v>2.8</v>
      </c>
      <c r="B26" s="252" t="s">
        <v>175</v>
      </c>
      <c r="C26" s="250" t="s">
        <v>177</v>
      </c>
      <c r="D26" s="30"/>
      <c r="E26" s="30"/>
    </row>
    <row r="27" spans="1:22" ht="27" customHeight="1">
      <c r="A27" s="250">
        <v>2.9</v>
      </c>
      <c r="B27" s="251" t="s">
        <v>178</v>
      </c>
      <c r="C27" s="250" t="s">
        <v>179</v>
      </c>
      <c r="D27" s="30"/>
      <c r="E27" s="30"/>
    </row>
    <row r="28" spans="1:22" ht="26.25" customHeight="1">
      <c r="A28" s="256">
        <v>2.1</v>
      </c>
      <c r="B28" s="252" t="s">
        <v>180</v>
      </c>
      <c r="C28" s="250" t="s">
        <v>181</v>
      </c>
      <c r="D28" s="30"/>
      <c r="E28" s="30"/>
    </row>
    <row r="29" spans="1:22" ht="26.25" customHeight="1">
      <c r="A29" s="256">
        <v>2.11</v>
      </c>
      <c r="B29" s="252"/>
      <c r="C29" s="254" t="s">
        <v>182</v>
      </c>
      <c r="D29" s="30"/>
      <c r="E29" s="30"/>
    </row>
    <row r="30" spans="1:22" s="258" customFormat="1" ht="34.5" customHeight="1">
      <c r="A30" s="246">
        <v>2</v>
      </c>
      <c r="B30" s="257" t="s">
        <v>183</v>
      </c>
      <c r="C30" s="246"/>
      <c r="D30" s="248">
        <f>SUM(D31:D33)</f>
        <v>0</v>
      </c>
      <c r="E30" s="24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50">
        <v>2.1</v>
      </c>
      <c r="B31" s="252"/>
      <c r="C31" s="250" t="s">
        <v>184</v>
      </c>
      <c r="D31" s="30"/>
      <c r="E31" s="30"/>
    </row>
    <row r="32" spans="1:22" ht="21" customHeight="1">
      <c r="A32" s="250">
        <v>2.2000000000000002</v>
      </c>
      <c r="B32" s="252" t="s">
        <v>185</v>
      </c>
      <c r="C32" s="250" t="s">
        <v>186</v>
      </c>
      <c r="D32" s="30"/>
      <c r="E32" s="30"/>
    </row>
    <row r="33" spans="1:22" ht="26.25" customHeight="1">
      <c r="A33" s="250">
        <v>2.2999999999999998</v>
      </c>
      <c r="B33" s="252" t="s">
        <v>185</v>
      </c>
      <c r="C33" s="250" t="s">
        <v>187</v>
      </c>
      <c r="D33" s="30"/>
      <c r="E33" s="259"/>
    </row>
    <row r="34" spans="1:22" s="264" customFormat="1" ht="21.75" customHeight="1">
      <c r="A34" s="75"/>
      <c r="B34" s="260" t="s">
        <v>71</v>
      </c>
      <c r="C34" s="261"/>
      <c r="D34" s="262">
        <f>D8+D30</f>
        <v>1019.1</v>
      </c>
      <c r="E34" s="263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</row>
    <row r="35" spans="1:22" s="233" customFormat="1" ht="33.75" customHeight="1">
      <c r="A35" s="561" t="s">
        <v>188</v>
      </c>
      <c r="B35" s="562"/>
      <c r="C35" s="562"/>
      <c r="D35" s="272"/>
      <c r="E35" s="27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0">
        <v>1.1000000000000001</v>
      </c>
      <c r="B36" s="251" t="s">
        <v>165</v>
      </c>
      <c r="C36" s="250" t="s">
        <v>166</v>
      </c>
      <c r="D36" s="361">
        <v>404</v>
      </c>
      <c r="E36" s="30" t="s">
        <v>276</v>
      </c>
    </row>
    <row r="37" spans="1:22" ht="21" customHeight="1">
      <c r="A37" s="250">
        <v>1.2</v>
      </c>
      <c r="B37" s="251" t="s">
        <v>167</v>
      </c>
      <c r="C37" s="250" t="s">
        <v>168</v>
      </c>
      <c r="D37" s="361">
        <v>15.1</v>
      </c>
      <c r="E37" s="30" t="s">
        <v>276</v>
      </c>
    </row>
    <row r="38" spans="1:22" ht="21" customHeight="1">
      <c r="A38" s="250">
        <v>1.3</v>
      </c>
      <c r="B38" s="251" t="s">
        <v>169</v>
      </c>
      <c r="C38" s="250" t="s">
        <v>170</v>
      </c>
      <c r="D38" s="30">
        <v>24.5</v>
      </c>
      <c r="E38" s="30" t="s">
        <v>276</v>
      </c>
    </row>
    <row r="39" spans="1:22" ht="21" customHeight="1">
      <c r="A39" s="250">
        <v>1.4</v>
      </c>
      <c r="B39" s="252" t="s">
        <v>171</v>
      </c>
      <c r="C39" s="253" t="s">
        <v>172</v>
      </c>
      <c r="D39" s="30"/>
      <c r="E39" s="30"/>
    </row>
    <row r="40" spans="1:22" ht="21" customHeight="1">
      <c r="A40" s="250">
        <v>1.5</v>
      </c>
      <c r="B40" s="252"/>
      <c r="C40" s="250" t="s">
        <v>173</v>
      </c>
      <c r="D40" s="30"/>
      <c r="E40" s="30"/>
    </row>
    <row r="41" spans="1:22" ht="20.25" customHeight="1">
      <c r="A41" s="250">
        <v>1.6</v>
      </c>
      <c r="B41" s="251" t="s">
        <v>224</v>
      </c>
      <c r="C41" s="250" t="s">
        <v>174</v>
      </c>
      <c r="D41" s="30"/>
      <c r="E41" s="30"/>
    </row>
    <row r="42" spans="1:22" ht="33.75" customHeight="1">
      <c r="A42" s="250">
        <v>1.7</v>
      </c>
      <c r="B42" s="252"/>
      <c r="C42" s="254" t="s">
        <v>196</v>
      </c>
      <c r="D42" s="30">
        <v>14.6</v>
      </c>
      <c r="E42" s="30"/>
    </row>
    <row r="43" spans="1:22" ht="23.25" customHeight="1">
      <c r="A43" s="250">
        <v>1.8</v>
      </c>
      <c r="B43" s="252"/>
      <c r="C43" s="514" t="s">
        <v>277</v>
      </c>
      <c r="D43" s="515">
        <v>54.4</v>
      </c>
      <c r="E43" s="30"/>
    </row>
    <row r="44" spans="1:22" ht="23.25" customHeight="1">
      <c r="A44" s="250">
        <v>1.9</v>
      </c>
      <c r="B44" s="252"/>
      <c r="C44" s="254"/>
      <c r="D44" s="30"/>
      <c r="E44" s="30"/>
    </row>
    <row r="45" spans="1:22" ht="23.25" customHeight="1">
      <c r="A45" s="255">
        <v>2</v>
      </c>
      <c r="B45" s="252"/>
      <c r="C45" s="254"/>
      <c r="D45" s="30"/>
      <c r="E45" s="30"/>
    </row>
    <row r="46" spans="1:22" ht="23.25" customHeight="1">
      <c r="A46" s="250">
        <v>2.1</v>
      </c>
      <c r="B46" s="252"/>
      <c r="C46" s="254"/>
      <c r="D46" s="30"/>
      <c r="E46" s="30"/>
    </row>
    <row r="47" spans="1:22" ht="21" customHeight="1">
      <c r="A47" s="250">
        <v>2.2000000000000002</v>
      </c>
      <c r="B47" s="252" t="s">
        <v>175</v>
      </c>
      <c r="C47" s="250" t="s">
        <v>37</v>
      </c>
      <c r="D47" s="30"/>
      <c r="E47" s="30"/>
    </row>
    <row r="48" spans="1:22" ht="21" customHeight="1">
      <c r="A48" s="250">
        <v>2.2999999999999998</v>
      </c>
      <c r="B48" s="252" t="s">
        <v>175</v>
      </c>
      <c r="C48" s="250" t="s">
        <v>49</v>
      </c>
      <c r="D48" s="30"/>
      <c r="E48" s="30"/>
    </row>
    <row r="49" spans="1:22" ht="21" customHeight="1">
      <c r="A49" s="250">
        <v>2.4</v>
      </c>
      <c r="B49" s="252" t="s">
        <v>175</v>
      </c>
      <c r="C49" s="250" t="s">
        <v>176</v>
      </c>
      <c r="D49" s="30"/>
      <c r="E49" s="30"/>
    </row>
    <row r="50" spans="1:22" ht="24" customHeight="1">
      <c r="A50" s="250">
        <v>2.5</v>
      </c>
      <c r="B50" s="252" t="s">
        <v>175</v>
      </c>
      <c r="C50" s="250" t="s">
        <v>177</v>
      </c>
      <c r="D50" s="30"/>
      <c r="E50" s="30"/>
    </row>
    <row r="51" spans="1:22" ht="24" customHeight="1">
      <c r="A51" s="250">
        <v>2.6</v>
      </c>
      <c r="B51" s="251" t="s">
        <v>178</v>
      </c>
      <c r="C51" s="250" t="s">
        <v>179</v>
      </c>
      <c r="D51" s="30"/>
      <c r="E51" s="30"/>
    </row>
    <row r="52" spans="1:22" ht="24" customHeight="1">
      <c r="A52" s="250">
        <v>2.7</v>
      </c>
      <c r="B52" s="252" t="s">
        <v>180</v>
      </c>
      <c r="C52" s="250" t="s">
        <v>181</v>
      </c>
      <c r="D52" s="30"/>
      <c r="E52" s="30"/>
    </row>
    <row r="53" spans="1:22" ht="24" customHeight="1">
      <c r="A53" s="250">
        <v>2.8</v>
      </c>
      <c r="B53" s="252"/>
      <c r="C53" s="254" t="s">
        <v>182</v>
      </c>
      <c r="D53" s="30"/>
      <c r="E53" s="30"/>
    </row>
    <row r="54" spans="1:22" s="239" customFormat="1" ht="33" customHeight="1">
      <c r="A54" s="250"/>
      <c r="B54" s="247" t="s">
        <v>189</v>
      </c>
      <c r="C54" s="29"/>
      <c r="D54" s="248">
        <f>SUM(D55:D58)</f>
        <v>503.1</v>
      </c>
      <c r="E54" s="30"/>
      <c r="F54" s="394">
        <f>SUM(D36:D53)</f>
        <v>512.6</v>
      </c>
      <c r="G54" s="394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39" customFormat="1" ht="33" customHeight="1">
      <c r="A55" s="250">
        <v>1.1000000000000001</v>
      </c>
      <c r="B55" s="251" t="s">
        <v>280</v>
      </c>
      <c r="C55" s="289" t="s">
        <v>195</v>
      </c>
      <c r="D55" s="362">
        <v>503.1</v>
      </c>
      <c r="E55" s="3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0">
        <v>1.2</v>
      </c>
      <c r="B56" s="265"/>
      <c r="C56" s="250" t="s">
        <v>184</v>
      </c>
      <c r="D56" s="30"/>
      <c r="E56" s="250"/>
    </row>
    <row r="57" spans="1:22" ht="24.75" customHeight="1">
      <c r="A57" s="250">
        <v>1.3</v>
      </c>
      <c r="B57" s="252" t="s">
        <v>180</v>
      </c>
      <c r="C57" s="250" t="s">
        <v>186</v>
      </c>
      <c r="D57" s="30"/>
      <c r="E57" s="30"/>
    </row>
    <row r="58" spans="1:22" ht="24.75" customHeight="1">
      <c r="A58" s="250">
        <v>1.4</v>
      </c>
      <c r="B58" s="252" t="s">
        <v>180</v>
      </c>
      <c r="C58" s="250" t="s">
        <v>187</v>
      </c>
      <c r="D58" s="30"/>
      <c r="E58" s="30"/>
    </row>
    <row r="59" spans="1:22" s="232" customFormat="1" ht="29.25" customHeight="1">
      <c r="A59" s="266"/>
      <c r="B59" s="260" t="s">
        <v>71</v>
      </c>
      <c r="C59" s="267"/>
      <c r="D59" s="268">
        <f>SUM(D36:D54)</f>
        <v>1015.7</v>
      </c>
      <c r="E59" s="269"/>
      <c r="F59" s="496">
        <f>+D59-D54</f>
        <v>512.6</v>
      </c>
      <c r="G59" s="231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</row>
    <row r="60" spans="1:22" ht="10.5" customHeight="1">
      <c r="A60" s="238"/>
      <c r="B60" s="239"/>
      <c r="C60" s="239"/>
    </row>
    <row r="61" spans="1:22" ht="39" customHeight="1">
      <c r="A61" s="238"/>
      <c r="B61" s="239"/>
      <c r="C61" s="270" t="s">
        <v>190</v>
      </c>
    </row>
    <row r="62" spans="1:22" ht="59.25" customHeight="1">
      <c r="A62" s="271">
        <v>1</v>
      </c>
      <c r="B62" s="272" t="s">
        <v>248</v>
      </c>
      <c r="C62" s="268">
        <f>+'Dramakan hosqer'!C13</f>
        <v>2117.8000000000002</v>
      </c>
      <c r="D62" s="552" t="s">
        <v>191</v>
      </c>
      <c r="E62" s="553"/>
    </row>
    <row r="63" spans="1:22" ht="36.75" customHeight="1">
      <c r="A63" s="238"/>
      <c r="B63" s="239"/>
      <c r="C63" s="239"/>
    </row>
    <row r="64" spans="1:22" s="197" customFormat="1" ht="25.5" customHeight="1">
      <c r="A64" s="273"/>
      <c r="B64" s="231" t="s">
        <v>2</v>
      </c>
      <c r="C64" s="274"/>
      <c r="D64" s="554" t="str">
        <f>+'Ekamut-caxs'!C72</f>
        <v>ԵԿԱՏԵՐԻՆԱ ԲԱԴԱԼՅԱՆ</v>
      </c>
      <c r="E64" s="554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97" customFormat="1" ht="12.75" customHeight="1">
      <c r="A65" s="273"/>
      <c r="B65" s="258"/>
      <c r="C65" s="275"/>
      <c r="D65" s="555" t="s">
        <v>95</v>
      </c>
      <c r="E65" s="555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97" customFormat="1" ht="22.5" customHeight="1">
      <c r="A66" s="273"/>
      <c r="B66" s="231" t="s">
        <v>6</v>
      </c>
      <c r="C66" s="274"/>
      <c r="D66" s="554" t="str">
        <f>+'Ekamut-caxs'!C74</f>
        <v>ԿԱՐԻՆԵ ԹՈՒՄԱՍՅԱՆ</v>
      </c>
      <c r="E66" s="554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97" customFormat="1" ht="13.5" customHeight="1">
      <c r="A67" s="273"/>
      <c r="B67" s="276"/>
      <c r="C67" s="273" t="s">
        <v>1</v>
      </c>
      <c r="D67" s="555" t="s">
        <v>95</v>
      </c>
      <c r="E67" s="555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8" spans="1:22">
      <c r="D68" s="198"/>
      <c r="E68" s="198"/>
    </row>
    <row r="69" spans="1:22" ht="27" customHeight="1"/>
    <row r="73" spans="1:22" ht="33" customHeight="1"/>
    <row r="75" spans="1:22" s="277" customFormat="1" ht="36" customHeight="1">
      <c r="F75" s="278"/>
      <c r="G75" s="278"/>
      <c r="H75" s="278"/>
      <c r="I75" s="278"/>
      <c r="J75" s="278"/>
      <c r="K75" s="278"/>
      <c r="L75" s="278"/>
      <c r="M75" s="278"/>
      <c r="N75" s="278"/>
      <c r="O75" s="278"/>
      <c r="P75" s="278"/>
      <c r="Q75" s="278"/>
      <c r="R75" s="278"/>
      <c r="S75" s="278"/>
      <c r="T75" s="278"/>
      <c r="U75" s="278"/>
      <c r="V75" s="278"/>
    </row>
    <row r="76" spans="1:22" ht="24" customHeight="1"/>
    <row r="77" spans="1:22" ht="0.75" hidden="1" customHeight="1"/>
    <row r="78" spans="1:22" s="197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20" customFormat="1">
      <c r="A82" s="158"/>
      <c r="B82" s="1"/>
      <c r="C82" s="1"/>
      <c r="D82" s="1"/>
      <c r="E82" s="198"/>
    </row>
    <row r="83" spans="1:5" s="20" customFormat="1" ht="24" customHeight="1">
      <c r="A83" s="158"/>
      <c r="B83" s="1"/>
      <c r="C83" s="1"/>
      <c r="D83" s="1"/>
      <c r="E83" s="198"/>
    </row>
    <row r="84" spans="1:5" s="20" customFormat="1">
      <c r="A84" s="158"/>
      <c r="B84" s="1"/>
      <c r="C84" s="1"/>
      <c r="D84" s="1"/>
      <c r="E84" s="198"/>
    </row>
    <row r="85" spans="1:5" s="20" customFormat="1" ht="24.75" customHeight="1">
      <c r="A85" s="15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="90" zoomScaleSheetLayoutView="90" workbookViewId="0">
      <selection activeCell="A79" sqref="A79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14" width="9.109375" style="20"/>
    <col min="15" max="15" width="13.33203125" style="20" customWidth="1"/>
    <col min="16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5" ht="34.5" customHeight="1">
      <c r="A1" s="570" t="s">
        <v>69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</row>
    <row r="2" spans="1:15" s="22" customFormat="1" ht="25.5" customHeight="1">
      <c r="A2" s="537" t="str">
        <f>+'Ekamut-caxs'!A8</f>
        <v xml:space="preserve">«Երևանի հ․62 մսուր-մանկապարտեզ» ՀՈԱԿ-ի 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  <c r="L2" s="537"/>
      <c r="M2" s="537"/>
    </row>
    <row r="3" spans="1:15" ht="25.5" customHeight="1">
      <c r="A3" s="571" t="s">
        <v>249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15" ht="21" customHeight="1" thickBot="1">
      <c r="M4" s="403" t="s">
        <v>0</v>
      </c>
    </row>
    <row r="5" spans="1:15" ht="33.75" customHeight="1">
      <c r="A5" s="577" t="s">
        <v>154</v>
      </c>
      <c r="B5" s="579" t="s">
        <v>70</v>
      </c>
      <c r="C5" s="581" t="s">
        <v>287</v>
      </c>
      <c r="D5" s="572" t="s">
        <v>286</v>
      </c>
      <c r="E5" s="573"/>
      <c r="F5" s="573"/>
      <c r="G5" s="573"/>
      <c r="H5" s="573"/>
      <c r="I5" s="573"/>
      <c r="J5" s="573"/>
      <c r="K5" s="573"/>
      <c r="L5" s="574"/>
      <c r="M5" s="575" t="s">
        <v>157</v>
      </c>
    </row>
    <row r="6" spans="1:15" ht="79.5" customHeight="1">
      <c r="A6" s="578"/>
      <c r="B6" s="580"/>
      <c r="C6" s="582"/>
      <c r="D6" s="404" t="s">
        <v>225</v>
      </c>
      <c r="E6" s="405" t="s">
        <v>236</v>
      </c>
      <c r="F6" s="405" t="s">
        <v>237</v>
      </c>
      <c r="G6" s="405" t="s">
        <v>155</v>
      </c>
      <c r="H6" s="405" t="s">
        <v>209</v>
      </c>
      <c r="I6" s="405" t="s">
        <v>208</v>
      </c>
      <c r="J6" s="405" t="s">
        <v>120</v>
      </c>
      <c r="K6" s="406" t="s">
        <v>262</v>
      </c>
      <c r="L6" s="407" t="s">
        <v>207</v>
      </c>
      <c r="M6" s="576"/>
    </row>
    <row r="7" spans="1:15" ht="27.75" customHeight="1">
      <c r="A7" s="404">
        <v>1</v>
      </c>
      <c r="B7" s="408" t="s">
        <v>216</v>
      </c>
      <c r="C7" s="409">
        <v>62558.400000000001</v>
      </c>
      <c r="D7" s="410">
        <v>5381.4</v>
      </c>
      <c r="E7" s="411"/>
      <c r="F7" s="411"/>
      <c r="G7" s="411">
        <v>60.5</v>
      </c>
      <c r="H7" s="411">
        <v>200</v>
      </c>
      <c r="I7" s="411">
        <v>300</v>
      </c>
      <c r="J7" s="411">
        <v>275.7</v>
      </c>
      <c r="K7" s="411"/>
      <c r="L7" s="412"/>
      <c r="M7" s="413">
        <f>ROUND(SUM(C7:L7),1)</f>
        <v>68776</v>
      </c>
      <c r="O7" s="20">
        <v>56753.9</v>
      </c>
    </row>
    <row r="8" spans="1:15" ht="28.5" customHeight="1">
      <c r="A8" s="404">
        <v>1.1000000000000001</v>
      </c>
      <c r="B8" s="414" t="s">
        <v>120</v>
      </c>
      <c r="C8" s="415">
        <v>2624.1</v>
      </c>
      <c r="D8" s="416" t="s">
        <v>198</v>
      </c>
      <c r="E8" s="417" t="s">
        <v>198</v>
      </c>
      <c r="F8" s="417" t="s">
        <v>198</v>
      </c>
      <c r="G8" s="417" t="s">
        <v>198</v>
      </c>
      <c r="H8" s="417" t="s">
        <v>198</v>
      </c>
      <c r="I8" s="417" t="s">
        <v>198</v>
      </c>
      <c r="J8" s="417" t="s">
        <v>198</v>
      </c>
      <c r="K8" s="417" t="s">
        <v>198</v>
      </c>
      <c r="L8" s="418" t="s">
        <v>198</v>
      </c>
      <c r="M8" s="419" t="s">
        <v>198</v>
      </c>
      <c r="O8" s="20">
        <v>5804.5</v>
      </c>
    </row>
    <row r="9" spans="1:15" ht="30" customHeight="1">
      <c r="A9" s="404">
        <v>1.2</v>
      </c>
      <c r="B9" s="414" t="s">
        <v>207</v>
      </c>
      <c r="C9" s="415"/>
      <c r="D9" s="416" t="s">
        <v>198</v>
      </c>
      <c r="E9" s="417" t="s">
        <v>198</v>
      </c>
      <c r="F9" s="417" t="s">
        <v>198</v>
      </c>
      <c r="G9" s="417" t="s">
        <v>198</v>
      </c>
      <c r="H9" s="417" t="s">
        <v>198</v>
      </c>
      <c r="I9" s="417" t="s">
        <v>198</v>
      </c>
      <c r="J9" s="417" t="s">
        <v>198</v>
      </c>
      <c r="K9" s="417" t="s">
        <v>198</v>
      </c>
      <c r="L9" s="418" t="s">
        <v>198</v>
      </c>
      <c r="M9" s="419" t="s">
        <v>198</v>
      </c>
      <c r="O9" s="33">
        <f>SUM(O7:O8)</f>
        <v>62558.400000000001</v>
      </c>
    </row>
    <row r="10" spans="1:15" ht="35.25" customHeight="1">
      <c r="A10" s="404">
        <v>2</v>
      </c>
      <c r="B10" s="497" t="s">
        <v>92</v>
      </c>
      <c r="C10" s="420">
        <v>99</v>
      </c>
      <c r="D10" s="410">
        <v>18</v>
      </c>
      <c r="E10" s="417" t="s">
        <v>198</v>
      </c>
      <c r="F10" s="417" t="s">
        <v>198</v>
      </c>
      <c r="G10" s="417" t="s">
        <v>198</v>
      </c>
      <c r="H10" s="417" t="s">
        <v>198</v>
      </c>
      <c r="I10" s="417" t="s">
        <v>198</v>
      </c>
      <c r="J10" s="417" t="s">
        <v>198</v>
      </c>
      <c r="K10" s="417" t="s">
        <v>198</v>
      </c>
      <c r="L10" s="418" t="s">
        <v>198</v>
      </c>
      <c r="M10" s="413">
        <f>ROUND(SUM(C10:L10),1)</f>
        <v>117</v>
      </c>
    </row>
    <row r="11" spans="1:15" s="428" customFormat="1" ht="34.5" customHeight="1" thickBot="1">
      <c r="A11" s="421"/>
      <c r="B11" s="422" t="s">
        <v>71</v>
      </c>
      <c r="C11" s="423" t="s">
        <v>198</v>
      </c>
      <c r="D11" s="424" t="s">
        <v>198</v>
      </c>
      <c r="E11" s="425" t="s">
        <v>198</v>
      </c>
      <c r="F11" s="425" t="s">
        <v>198</v>
      </c>
      <c r="G11" s="425" t="s">
        <v>198</v>
      </c>
      <c r="H11" s="425" t="s">
        <v>198</v>
      </c>
      <c r="I11" s="425" t="s">
        <v>198</v>
      </c>
      <c r="J11" s="425" t="s">
        <v>198</v>
      </c>
      <c r="K11" s="425" t="s">
        <v>198</v>
      </c>
      <c r="L11" s="426" t="s">
        <v>198</v>
      </c>
      <c r="M11" s="427">
        <f>ROUND(SUM(M7:M10),1)</f>
        <v>68893</v>
      </c>
    </row>
    <row r="12" spans="1:15" s="428" customFormat="1" ht="34.5" customHeight="1">
      <c r="A12" s="429"/>
      <c r="B12" s="430" t="s">
        <v>285</v>
      </c>
      <c r="C12" s="401"/>
      <c r="D12" s="431"/>
      <c r="E12" s="432"/>
      <c r="F12" s="432"/>
      <c r="G12" s="432"/>
      <c r="H12" s="433"/>
      <c r="I12" s="433"/>
      <c r="J12" s="434"/>
      <c r="K12" s="433"/>
      <c r="L12" s="432"/>
      <c r="M12" s="435"/>
      <c r="N12" s="430"/>
    </row>
    <row r="13" spans="1:15" s="436" customFormat="1" ht="21" customHeight="1">
      <c r="B13" s="437"/>
      <c r="C13" s="437"/>
      <c r="D13" s="438"/>
      <c r="E13" s="439"/>
      <c r="F13" s="439"/>
      <c r="G13" s="440"/>
      <c r="H13" s="188"/>
      <c r="I13" s="188"/>
      <c r="J13" s="438"/>
      <c r="K13" s="565"/>
      <c r="L13" s="565"/>
      <c r="M13" s="441"/>
    </row>
    <row r="14" spans="1:15" s="429" customFormat="1" ht="69" customHeight="1">
      <c r="B14" s="566" t="s">
        <v>212</v>
      </c>
      <c r="C14" s="569"/>
      <c r="D14" s="567"/>
      <c r="G14" s="438"/>
      <c r="H14" s="438"/>
      <c r="I14" s="566" t="s">
        <v>211</v>
      </c>
      <c r="J14" s="567"/>
      <c r="K14" s="438"/>
      <c r="L14" s="438"/>
      <c r="M14" s="438"/>
    </row>
    <row r="15" spans="1:15" s="429" customFormat="1" ht="48" customHeight="1">
      <c r="B15" s="442" t="s">
        <v>194</v>
      </c>
      <c r="C15" s="443" t="s">
        <v>238</v>
      </c>
      <c r="D15" s="443" t="s">
        <v>239</v>
      </c>
      <c r="G15" s="444"/>
      <c r="H15" s="445"/>
      <c r="I15" s="442" t="s">
        <v>194</v>
      </c>
      <c r="J15" s="443" t="s">
        <v>210</v>
      </c>
      <c r="K15" s="444"/>
      <c r="L15" s="444"/>
      <c r="M15" s="445"/>
    </row>
    <row r="16" spans="1:15" s="446" customFormat="1" ht="39.75" customHeight="1">
      <c r="B16" s="447">
        <v>93600</v>
      </c>
      <c r="C16" s="448">
        <f>ROUND(4*B16*2/1000,1)</f>
        <v>748.8</v>
      </c>
      <c r="D16" s="448">
        <f>350.1/5*2</f>
        <v>140.04000000000002</v>
      </c>
      <c r="G16" s="449"/>
      <c r="H16" s="450"/>
      <c r="I16" s="451">
        <v>93600</v>
      </c>
      <c r="J16" s="452">
        <f>725.5/12*2</f>
        <v>120.91666666666667</v>
      </c>
      <c r="K16" s="449"/>
      <c r="L16" s="449"/>
      <c r="M16" s="450"/>
    </row>
    <row r="17" spans="1:13" s="26" customFormat="1" ht="24" customHeight="1">
      <c r="D17" s="453"/>
      <c r="E17" s="454"/>
      <c r="F17" s="454"/>
      <c r="G17" s="454"/>
      <c r="H17" s="433"/>
      <c r="I17" s="433"/>
      <c r="J17" s="455"/>
      <c r="K17" s="449"/>
      <c r="L17" s="449"/>
      <c r="M17" s="456"/>
    </row>
    <row r="18" spans="1:13" s="26" customFormat="1" ht="19.5" customHeight="1">
      <c r="A18" s="457"/>
      <c r="B18" s="457"/>
      <c r="C18" s="458"/>
      <c r="D18" s="457"/>
      <c r="E18" s="457"/>
      <c r="F18" s="457"/>
      <c r="G18" s="457"/>
      <c r="H18" s="457"/>
      <c r="I18" s="457"/>
      <c r="J18" s="457"/>
      <c r="K18" s="457"/>
      <c r="L18" s="457"/>
      <c r="M18" s="457"/>
    </row>
    <row r="19" spans="1:13" s="461" customFormat="1" ht="24" customHeight="1">
      <c r="A19" s="459"/>
      <c r="B19" s="460" t="s">
        <v>2</v>
      </c>
      <c r="C19" s="460"/>
      <c r="E19" s="462"/>
      <c r="F19" s="463"/>
      <c r="G19" s="463"/>
      <c r="H19" s="568" t="str">
        <f>+'Ekamut-caxs'!C72</f>
        <v>ԵԿԱՏԵՐԻՆԱ ԲԱԴԱԼՅԱՆ</v>
      </c>
      <c r="I19" s="568"/>
      <c r="J19" s="568"/>
      <c r="K19" s="464"/>
      <c r="L19" s="459"/>
      <c r="M19" s="459"/>
    </row>
    <row r="20" spans="1:13" s="465" customFormat="1" ht="17.25" customHeight="1">
      <c r="B20" s="466"/>
      <c r="C20" s="466"/>
      <c r="E20" s="467" t="s">
        <v>94</v>
      </c>
      <c r="F20" s="468"/>
      <c r="G20" s="469"/>
      <c r="H20" s="564" t="s">
        <v>95</v>
      </c>
      <c r="I20" s="564"/>
      <c r="J20" s="564"/>
      <c r="K20" s="468"/>
    </row>
    <row r="21" spans="1:13" s="461" customFormat="1" ht="24.75" customHeight="1">
      <c r="B21" s="470" t="s">
        <v>6</v>
      </c>
      <c r="C21" s="470"/>
      <c r="E21" s="471"/>
      <c r="F21" s="472"/>
      <c r="G21" s="472"/>
      <c r="H21" s="563" t="str">
        <f>+'Ekamut-caxs'!C74</f>
        <v>ԿԱՐԻՆԵ ԹՈՒՄԱՍՅԱՆ</v>
      </c>
      <c r="I21" s="563"/>
      <c r="J21" s="563"/>
      <c r="K21" s="473"/>
    </row>
    <row r="22" spans="1:13" s="465" customFormat="1" ht="18.75" customHeight="1">
      <c r="E22" s="467" t="s">
        <v>94</v>
      </c>
      <c r="F22" s="468"/>
      <c r="G22" s="469"/>
      <c r="H22" s="564" t="s">
        <v>95</v>
      </c>
      <c r="I22" s="564"/>
      <c r="J22" s="564"/>
      <c r="K22" s="468"/>
    </row>
    <row r="23" spans="1:13" s="474" customFormat="1" ht="15.6">
      <c r="D23" s="475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SheetLayoutView="100" workbookViewId="0">
      <selection activeCell="A79" sqref="A79"/>
    </sheetView>
  </sheetViews>
  <sheetFormatPr defaultColWidth="9.109375" defaultRowHeight="15.6"/>
  <cols>
    <col min="1" max="1" width="4.109375" style="161" customWidth="1"/>
    <col min="2" max="2" width="19.109375" style="161" customWidth="1"/>
    <col min="3" max="3" width="14.88671875" style="161" customWidth="1"/>
    <col min="4" max="4" width="16" style="161" customWidth="1"/>
    <col min="5" max="5" width="14.88671875" style="161" customWidth="1"/>
    <col min="6" max="6" width="16.33203125" style="161" customWidth="1"/>
    <col min="7" max="9" width="14.88671875" style="161" customWidth="1"/>
    <col min="10" max="10" width="16" style="161" customWidth="1"/>
    <col min="11" max="13" width="14.88671875" style="161" customWidth="1"/>
    <col min="14" max="16384" width="9.109375" style="161"/>
  </cols>
  <sheetData>
    <row r="1" spans="1:13" s="160" customFormat="1" ht="18.75" customHeight="1">
      <c r="A1" s="586" t="s">
        <v>69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</row>
    <row r="2" spans="1:13" s="160" customFormat="1" ht="21.75" customHeight="1">
      <c r="A2" s="587" t="str">
        <f>+'Ekamut-caxs'!A8:D8</f>
        <v xml:space="preserve">«Երևանի հ․62 մսուր-մանկապարտեզ» ՀՈԱԿ-ի 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</row>
    <row r="3" spans="1:13" s="160" customFormat="1" ht="21" customHeight="1">
      <c r="A3" s="587" t="s">
        <v>96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</row>
    <row r="4" spans="1:13" ht="21" customHeight="1" thickBot="1"/>
    <row r="5" spans="1:13" s="168" customFormat="1" ht="24.75" customHeight="1">
      <c r="A5" s="589" t="s">
        <v>117</v>
      </c>
      <c r="B5" s="591" t="s">
        <v>97</v>
      </c>
      <c r="C5" s="583" t="s">
        <v>98</v>
      </c>
      <c r="D5" s="584"/>
      <c r="E5" s="584"/>
      <c r="F5" s="585"/>
      <c r="G5" s="593" t="s">
        <v>99</v>
      </c>
      <c r="H5" s="593"/>
      <c r="I5" s="593"/>
      <c r="J5" s="593"/>
      <c r="K5" s="583" t="s">
        <v>145</v>
      </c>
      <c r="L5" s="584"/>
      <c r="M5" s="585"/>
    </row>
    <row r="6" spans="1:13" s="172" customFormat="1" ht="51" customHeight="1">
      <c r="A6" s="590"/>
      <c r="B6" s="592"/>
      <c r="C6" s="169" t="s">
        <v>228</v>
      </c>
      <c r="D6" s="170" t="s">
        <v>229</v>
      </c>
      <c r="E6" s="170" t="s">
        <v>250</v>
      </c>
      <c r="F6" s="171" t="s">
        <v>251</v>
      </c>
      <c r="G6" s="170" t="s">
        <v>231</v>
      </c>
      <c r="H6" s="216" t="s">
        <v>229</v>
      </c>
      <c r="I6" s="170" t="s">
        <v>252</v>
      </c>
      <c r="J6" s="216" t="s">
        <v>251</v>
      </c>
      <c r="K6" s="170" t="s">
        <v>228</v>
      </c>
      <c r="L6" s="170" t="s">
        <v>250</v>
      </c>
      <c r="M6" s="171" t="s">
        <v>251</v>
      </c>
    </row>
    <row r="7" spans="1:13" ht="19.5" customHeight="1">
      <c r="A7" s="162">
        <v>1</v>
      </c>
      <c r="B7" s="222" t="s">
        <v>100</v>
      </c>
      <c r="C7" s="304" t="s">
        <v>230</v>
      </c>
      <c r="D7" s="295" t="s">
        <v>230</v>
      </c>
      <c r="E7" s="307">
        <v>11510</v>
      </c>
      <c r="F7" s="297">
        <v>1574699.1</v>
      </c>
      <c r="G7" s="310" t="s">
        <v>230</v>
      </c>
      <c r="H7" s="295" t="s">
        <v>230</v>
      </c>
      <c r="I7" s="307">
        <v>7644.26</v>
      </c>
      <c r="J7" s="298">
        <v>347992.4</v>
      </c>
      <c r="K7" s="358" t="s">
        <v>230</v>
      </c>
      <c r="L7" s="307">
        <v>467</v>
      </c>
      <c r="M7" s="299">
        <f>+L7*200.47</f>
        <v>93619.49</v>
      </c>
    </row>
    <row r="8" spans="1:13" ht="19.5" customHeight="1">
      <c r="A8" s="162">
        <v>2</v>
      </c>
      <c r="B8" s="222" t="s">
        <v>101</v>
      </c>
      <c r="C8" s="304" t="s">
        <v>230</v>
      </c>
      <c r="D8" s="295" t="s">
        <v>230</v>
      </c>
      <c r="E8" s="307">
        <v>6480</v>
      </c>
      <c r="F8" s="297">
        <v>900720</v>
      </c>
      <c r="G8" s="310" t="s">
        <v>230</v>
      </c>
      <c r="H8" s="295" t="s">
        <v>230</v>
      </c>
      <c r="I8" s="307">
        <v>6806.98</v>
      </c>
      <c r="J8" s="298">
        <v>351008</v>
      </c>
      <c r="K8" s="358" t="s">
        <v>230</v>
      </c>
      <c r="L8" s="307">
        <v>584</v>
      </c>
      <c r="M8" s="299">
        <f t="shared" ref="M8:M18" si="0">+L8*200.47</f>
        <v>117074.48</v>
      </c>
    </row>
    <row r="9" spans="1:13" ht="19.5" customHeight="1">
      <c r="A9" s="162">
        <v>3</v>
      </c>
      <c r="B9" s="222" t="s">
        <v>102</v>
      </c>
      <c r="C9" s="304" t="s">
        <v>230</v>
      </c>
      <c r="D9" s="295" t="s">
        <v>230</v>
      </c>
      <c r="E9" s="307">
        <v>5974</v>
      </c>
      <c r="F9" s="297">
        <v>830386</v>
      </c>
      <c r="G9" s="310" t="s">
        <v>230</v>
      </c>
      <c r="H9" s="295" t="s">
        <v>230</v>
      </c>
      <c r="I9" s="307">
        <v>7244</v>
      </c>
      <c r="J9" s="298">
        <v>374741.8</v>
      </c>
      <c r="K9" s="358" t="s">
        <v>230</v>
      </c>
      <c r="L9" s="307">
        <v>539</v>
      </c>
      <c r="M9" s="299">
        <f t="shared" si="0"/>
        <v>108053.33</v>
      </c>
    </row>
    <row r="10" spans="1:13" ht="19.5" customHeight="1">
      <c r="A10" s="162">
        <v>4</v>
      </c>
      <c r="B10" s="222" t="s">
        <v>103</v>
      </c>
      <c r="C10" s="305" t="s">
        <v>230</v>
      </c>
      <c r="D10" s="296" t="s">
        <v>230</v>
      </c>
      <c r="E10" s="307">
        <v>166</v>
      </c>
      <c r="F10" s="297">
        <v>23854.2</v>
      </c>
      <c r="G10" s="310" t="s">
        <v>230</v>
      </c>
      <c r="H10" s="300" t="s">
        <v>230</v>
      </c>
      <c r="I10" s="307">
        <v>4554</v>
      </c>
      <c r="J10" s="298">
        <v>238709.5</v>
      </c>
      <c r="K10" s="358" t="s">
        <v>230</v>
      </c>
      <c r="L10" s="307">
        <v>610</v>
      </c>
      <c r="M10" s="299">
        <f t="shared" si="0"/>
        <v>122286.7</v>
      </c>
    </row>
    <row r="11" spans="1:13" ht="19.5" customHeight="1">
      <c r="A11" s="162">
        <v>5</v>
      </c>
      <c r="B11" s="222" t="s">
        <v>104</v>
      </c>
      <c r="C11" s="305" t="s">
        <v>230</v>
      </c>
      <c r="D11" s="296" t="s">
        <v>230</v>
      </c>
      <c r="E11" s="307"/>
      <c r="F11" s="297"/>
      <c r="G11" s="310" t="s">
        <v>230</v>
      </c>
      <c r="H11" s="300" t="s">
        <v>230</v>
      </c>
      <c r="I11" s="307">
        <v>4214</v>
      </c>
      <c r="J11" s="298">
        <v>220518.8</v>
      </c>
      <c r="K11" s="358" t="s">
        <v>230</v>
      </c>
      <c r="L11" s="307">
        <v>864</v>
      </c>
      <c r="M11" s="299">
        <f t="shared" si="0"/>
        <v>173206.08</v>
      </c>
    </row>
    <row r="12" spans="1:13" ht="19.5" customHeight="1">
      <c r="A12" s="162">
        <v>6</v>
      </c>
      <c r="B12" s="222" t="s">
        <v>105</v>
      </c>
      <c r="C12" s="305" t="s">
        <v>230</v>
      </c>
      <c r="D12" s="296" t="s">
        <v>230</v>
      </c>
      <c r="E12" s="307"/>
      <c r="F12" s="297"/>
      <c r="G12" s="310" t="s">
        <v>230</v>
      </c>
      <c r="H12" s="300" t="s">
        <v>230</v>
      </c>
      <c r="I12" s="307">
        <v>3947.4</v>
      </c>
      <c r="J12" s="298">
        <v>207043.9</v>
      </c>
      <c r="K12" s="358" t="s">
        <v>230</v>
      </c>
      <c r="L12" s="307">
        <v>826</v>
      </c>
      <c r="M12" s="299">
        <f t="shared" si="0"/>
        <v>165588.22</v>
      </c>
    </row>
    <row r="13" spans="1:13" ht="19.5" customHeight="1">
      <c r="A13" s="162">
        <v>7</v>
      </c>
      <c r="B13" s="222" t="s">
        <v>106</v>
      </c>
      <c r="C13" s="305" t="s">
        <v>230</v>
      </c>
      <c r="D13" s="296" t="s">
        <v>230</v>
      </c>
      <c r="E13" s="307"/>
      <c r="F13" s="297"/>
      <c r="G13" s="310" t="s">
        <v>230</v>
      </c>
      <c r="H13" s="300" t="s">
        <v>230</v>
      </c>
      <c r="I13" s="307">
        <v>3426.9</v>
      </c>
      <c r="J13" s="298">
        <v>178419.9</v>
      </c>
      <c r="K13" s="358" t="s">
        <v>230</v>
      </c>
      <c r="L13" s="307">
        <v>851</v>
      </c>
      <c r="M13" s="299">
        <f t="shared" si="0"/>
        <v>170599.97</v>
      </c>
    </row>
    <row r="14" spans="1:13" ht="19.5" customHeight="1">
      <c r="A14" s="162">
        <v>8</v>
      </c>
      <c r="B14" s="223" t="s">
        <v>107</v>
      </c>
      <c r="C14" s="305" t="s">
        <v>230</v>
      </c>
      <c r="D14" s="296" t="s">
        <v>230</v>
      </c>
      <c r="E14" s="307"/>
      <c r="F14" s="297"/>
      <c r="G14" s="310" t="s">
        <v>230</v>
      </c>
      <c r="H14" s="300" t="s">
        <v>230</v>
      </c>
      <c r="I14" s="307">
        <v>3475</v>
      </c>
      <c r="J14" s="298">
        <v>180754.8</v>
      </c>
      <c r="K14" s="358" t="s">
        <v>230</v>
      </c>
      <c r="L14" s="307">
        <v>735</v>
      </c>
      <c r="M14" s="299">
        <f t="shared" si="0"/>
        <v>147345.45000000001</v>
      </c>
    </row>
    <row r="15" spans="1:13" ht="19.5" customHeight="1">
      <c r="A15" s="162">
        <v>9</v>
      </c>
      <c r="B15" s="223" t="s">
        <v>108</v>
      </c>
      <c r="C15" s="305" t="s">
        <v>230</v>
      </c>
      <c r="D15" s="296" t="s">
        <v>230</v>
      </c>
      <c r="E15" s="307"/>
      <c r="F15" s="297"/>
      <c r="G15" s="310" t="s">
        <v>230</v>
      </c>
      <c r="H15" s="300" t="s">
        <v>230</v>
      </c>
      <c r="I15" s="307">
        <v>3921.08</v>
      </c>
      <c r="J15" s="298">
        <v>205259.36</v>
      </c>
      <c r="K15" s="358" t="s">
        <v>230</v>
      </c>
      <c r="L15" s="307">
        <v>777</v>
      </c>
      <c r="M15" s="299">
        <f t="shared" si="0"/>
        <v>155765.19</v>
      </c>
    </row>
    <row r="16" spans="1:13" ht="19.5" customHeight="1">
      <c r="A16" s="162">
        <v>10</v>
      </c>
      <c r="B16" s="223" t="s">
        <v>109</v>
      </c>
      <c r="C16" s="305" t="s">
        <v>230</v>
      </c>
      <c r="D16" s="296" t="s">
        <v>230</v>
      </c>
      <c r="E16" s="307"/>
      <c r="F16" s="297"/>
      <c r="G16" s="309" t="s">
        <v>230</v>
      </c>
      <c r="H16" s="300" t="s">
        <v>230</v>
      </c>
      <c r="I16" s="307">
        <v>4840.3</v>
      </c>
      <c r="J16" s="298">
        <v>253453.2</v>
      </c>
      <c r="K16" s="358" t="s">
        <v>230</v>
      </c>
      <c r="L16" s="307">
        <v>943</v>
      </c>
      <c r="M16" s="299">
        <f t="shared" si="0"/>
        <v>189043.21</v>
      </c>
    </row>
    <row r="17" spans="1:13" ht="19.5" customHeight="1">
      <c r="A17" s="162">
        <v>11</v>
      </c>
      <c r="B17" s="223" t="s">
        <v>110</v>
      </c>
      <c r="C17" s="305">
        <v>7471</v>
      </c>
      <c r="D17" s="296">
        <v>1038469</v>
      </c>
      <c r="E17" s="531">
        <v>5365</v>
      </c>
      <c r="F17" s="532">
        <f>+E17*143.7</f>
        <v>770950.49999999988</v>
      </c>
      <c r="G17" s="309">
        <v>7665</v>
      </c>
      <c r="H17" s="300">
        <v>349509</v>
      </c>
      <c r="I17" s="531">
        <v>7860</v>
      </c>
      <c r="J17" s="533">
        <v>406184.37</v>
      </c>
      <c r="K17" s="358">
        <v>554</v>
      </c>
      <c r="L17" s="531">
        <v>825</v>
      </c>
      <c r="M17" s="534">
        <f t="shared" si="0"/>
        <v>165387.75</v>
      </c>
    </row>
    <row r="18" spans="1:13" ht="19.5" customHeight="1">
      <c r="A18" s="162">
        <v>12</v>
      </c>
      <c r="B18" s="223" t="s">
        <v>111</v>
      </c>
      <c r="C18" s="305">
        <v>10129</v>
      </c>
      <c r="D18" s="296">
        <v>1405853</v>
      </c>
      <c r="E18" s="307">
        <f>+E7+E20</f>
        <v>13363.862212943633</v>
      </c>
      <c r="F18" s="297">
        <f>+E18*143.7+23900</f>
        <v>1944287</v>
      </c>
      <c r="G18" s="309">
        <v>8014</v>
      </c>
      <c r="H18" s="300">
        <v>365085</v>
      </c>
      <c r="I18" s="307">
        <v>12000</v>
      </c>
      <c r="J18" s="298">
        <f>+I18*53.48</f>
        <v>641760</v>
      </c>
      <c r="K18" s="358">
        <v>636</v>
      </c>
      <c r="L18" s="307">
        <v>943</v>
      </c>
      <c r="M18" s="299">
        <f t="shared" si="0"/>
        <v>189043.21</v>
      </c>
    </row>
    <row r="19" spans="1:13" ht="32.25" customHeight="1" thickBot="1">
      <c r="A19" s="224"/>
      <c r="B19" s="230" t="s">
        <v>93</v>
      </c>
      <c r="C19" s="306">
        <f t="shared" ref="C19:K19" si="1">SUM(C7:C18)</f>
        <v>17600</v>
      </c>
      <c r="D19" s="301">
        <f t="shared" si="1"/>
        <v>2444322</v>
      </c>
      <c r="E19" s="308">
        <f t="shared" si="1"/>
        <v>42858.862212943633</v>
      </c>
      <c r="F19" s="302">
        <f>SUM(F7:F18)</f>
        <v>6044896.8000000007</v>
      </c>
      <c r="G19" s="311">
        <f>SUM(G7:G18)</f>
        <v>15679</v>
      </c>
      <c r="H19" s="301">
        <f>SUM(H7:H18)</f>
        <v>714594</v>
      </c>
      <c r="I19" s="308">
        <f>SUM(I7:I18)</f>
        <v>69933.920000000013</v>
      </c>
      <c r="J19" s="303">
        <f>SUM(J7:J18)</f>
        <v>3605846.03</v>
      </c>
      <c r="K19" s="306">
        <f t="shared" si="1"/>
        <v>1190</v>
      </c>
      <c r="L19" s="308">
        <f>SUM(L7:L18)</f>
        <v>8964</v>
      </c>
      <c r="M19" s="302">
        <f>SUM(M7:M18)</f>
        <v>1797013.0799999998</v>
      </c>
    </row>
    <row r="20" spans="1:13" ht="21.75" customHeight="1">
      <c r="A20" s="219"/>
      <c r="B20" s="282"/>
      <c r="C20" s="283"/>
      <c r="D20" s="203"/>
      <c r="E20" s="283">
        <f>266400/143.7</f>
        <v>1853.8622129436328</v>
      </c>
      <c r="F20" s="203">
        <f>ROUND(F19/1000,1)</f>
        <v>6044.9</v>
      </c>
      <c r="G20" s="283"/>
      <c r="H20" s="203"/>
      <c r="I20" s="283">
        <f>479500/53.48</f>
        <v>8965.9685863874347</v>
      </c>
      <c r="J20" s="203">
        <f>ROUND(J19/1000,1)</f>
        <v>3605.8</v>
      </c>
      <c r="K20" s="283"/>
      <c r="L20" s="283"/>
      <c r="M20" s="203">
        <f>ROUND(M19/1000,1)</f>
        <v>1797</v>
      </c>
    </row>
    <row r="21" spans="1:13" ht="18.75" customHeight="1" thickBot="1">
      <c r="A21" s="219"/>
      <c r="B21" s="588" t="s">
        <v>202</v>
      </c>
      <c r="C21" s="588"/>
      <c r="D21" s="588"/>
      <c r="E21" s="220"/>
      <c r="F21" s="221"/>
      <c r="G21" s="219"/>
      <c r="H21" s="220"/>
      <c r="I21" s="219"/>
      <c r="J21" s="219">
        <v>3326.9</v>
      </c>
      <c r="K21" s="219"/>
      <c r="L21" s="219"/>
      <c r="M21" s="217"/>
    </row>
    <row r="22" spans="1:13" s="160" customFormat="1" ht="34.5" customHeight="1">
      <c r="A22" s="225"/>
      <c r="B22" s="226" t="s">
        <v>149</v>
      </c>
      <c r="C22" s="227" t="s">
        <v>150</v>
      </c>
      <c r="D22" s="227"/>
      <c r="E22" s="227"/>
      <c r="F22" s="228"/>
      <c r="G22" s="225"/>
      <c r="H22" s="227"/>
      <c r="I22" s="227"/>
      <c r="J22" s="229"/>
      <c r="K22" s="225"/>
      <c r="L22" s="227"/>
      <c r="M22" s="229"/>
    </row>
    <row r="23" spans="1:13" ht="23.25" customHeight="1">
      <c r="A23" s="206">
        <v>1</v>
      </c>
      <c r="B23" s="199"/>
      <c r="C23" s="385"/>
      <c r="D23" s="385"/>
      <c r="E23" s="385"/>
      <c r="F23" s="297"/>
      <c r="G23" s="386"/>
      <c r="H23" s="385"/>
      <c r="I23" s="385"/>
      <c r="J23" s="299"/>
      <c r="K23" s="386"/>
      <c r="L23" s="385"/>
      <c r="M23" s="299"/>
    </row>
    <row r="24" spans="1:13" ht="23.25" customHeight="1">
      <c r="A24" s="206">
        <v>2</v>
      </c>
      <c r="B24" s="199"/>
      <c r="C24" s="385"/>
      <c r="D24" s="385"/>
      <c r="E24" s="385"/>
      <c r="F24" s="297"/>
      <c r="G24" s="386"/>
      <c r="H24" s="385"/>
      <c r="I24" s="385"/>
      <c r="J24" s="299"/>
      <c r="K24" s="386"/>
      <c r="L24" s="385"/>
      <c r="M24" s="299"/>
    </row>
    <row r="25" spans="1:13" s="172" customFormat="1" ht="23.25" customHeight="1">
      <c r="A25" s="162">
        <v>3</v>
      </c>
      <c r="B25" s="200"/>
      <c r="C25" s="387"/>
      <c r="D25" s="387"/>
      <c r="E25" s="387"/>
      <c r="F25" s="388"/>
      <c r="G25" s="389"/>
      <c r="H25" s="387"/>
      <c r="I25" s="387"/>
      <c r="J25" s="388"/>
      <c r="K25" s="389"/>
      <c r="L25" s="387"/>
      <c r="M25" s="388"/>
    </row>
    <row r="26" spans="1:13" s="160" customFormat="1" ht="24" customHeight="1">
      <c r="A26" s="207"/>
      <c r="B26" s="201" t="s">
        <v>71</v>
      </c>
      <c r="C26" s="390"/>
      <c r="D26" s="390"/>
      <c r="E26" s="390"/>
      <c r="F26" s="391">
        <f>SUM(F23:F25)</f>
        <v>0</v>
      </c>
      <c r="G26" s="392"/>
      <c r="H26" s="390"/>
      <c r="I26" s="390"/>
      <c r="J26" s="391">
        <f>SUM(J23:J25)</f>
        <v>0</v>
      </c>
      <c r="K26" s="392"/>
      <c r="L26" s="390"/>
      <c r="M26" s="391">
        <f>SUM(M23:M25)</f>
        <v>0</v>
      </c>
    </row>
    <row r="27" spans="1:13" s="160" customFormat="1" ht="27" customHeight="1" thickBot="1">
      <c r="A27" s="208"/>
      <c r="B27" s="211" t="s">
        <v>151</v>
      </c>
      <c r="C27" s="301"/>
      <c r="D27" s="301"/>
      <c r="E27" s="301"/>
      <c r="F27" s="302">
        <f>+F20-F26</f>
        <v>6044.9</v>
      </c>
      <c r="G27" s="384"/>
      <c r="H27" s="301"/>
      <c r="I27" s="301"/>
      <c r="J27" s="302">
        <f>J20-J26</f>
        <v>3605.8</v>
      </c>
      <c r="K27" s="384"/>
      <c r="L27" s="301"/>
      <c r="M27" s="302">
        <f>M20-M26</f>
        <v>1797</v>
      </c>
    </row>
    <row r="28" spans="1:13" s="160" customFormat="1" ht="25.5" customHeight="1">
      <c r="A28" s="165"/>
      <c r="B28" s="202"/>
      <c r="C28" s="165"/>
      <c r="D28" s="165"/>
      <c r="E28" s="165"/>
      <c r="F28" s="203"/>
      <c r="G28" s="165"/>
      <c r="H28" s="165"/>
      <c r="I28" s="165"/>
      <c r="J28" s="205" t="s">
        <v>152</v>
      </c>
      <c r="K28" s="209"/>
      <c r="L28" s="209"/>
      <c r="M28" s="210">
        <f>+F26+J26+M26</f>
        <v>0</v>
      </c>
    </row>
    <row r="29" spans="1:13" s="160" customFormat="1" ht="20.25" customHeight="1">
      <c r="A29" s="165"/>
      <c r="B29" s="202"/>
      <c r="C29" s="165"/>
      <c r="D29" s="165"/>
      <c r="E29" s="165"/>
      <c r="F29" s="203"/>
      <c r="G29" s="165"/>
      <c r="H29" s="165"/>
      <c r="I29" s="165"/>
      <c r="J29" s="165"/>
      <c r="K29" s="165"/>
      <c r="L29" s="165"/>
      <c r="M29" s="203"/>
    </row>
    <row r="30" spans="1:13" s="173" customFormat="1" ht="25.5" customHeight="1">
      <c r="B30" s="174"/>
      <c r="C30" s="175" t="s">
        <v>2</v>
      </c>
      <c r="D30" s="175"/>
      <c r="E30" s="174"/>
      <c r="F30" s="174"/>
      <c r="G30" s="595"/>
      <c r="H30" s="595"/>
      <c r="I30" s="292"/>
      <c r="J30" s="597" t="str">
        <f>+'Ekamut-caxs'!C72</f>
        <v>ԵԿԱՏԵՐԻՆԱ ԲԱԴԱԼՅԱՆ</v>
      </c>
      <c r="K30" s="597"/>
      <c r="M30" s="164"/>
    </row>
    <row r="31" spans="1:13" s="160" customFormat="1">
      <c r="C31" s="167"/>
      <c r="D31" s="167"/>
      <c r="E31" s="166"/>
      <c r="F31" s="166"/>
      <c r="G31" s="596" t="s">
        <v>94</v>
      </c>
      <c r="H31" s="596"/>
      <c r="I31" s="293"/>
      <c r="J31" s="596" t="s">
        <v>112</v>
      </c>
      <c r="K31" s="596"/>
    </row>
    <row r="32" spans="1:13" s="173" customFormat="1" ht="23.25" customHeight="1">
      <c r="B32" s="174"/>
      <c r="C32" s="176" t="s">
        <v>6</v>
      </c>
      <c r="D32" s="176"/>
      <c r="E32" s="174"/>
      <c r="F32" s="174"/>
      <c r="G32" s="597"/>
      <c r="H32" s="597"/>
      <c r="I32" s="177"/>
      <c r="J32" s="597" t="str">
        <f>+'Ekamut-caxs'!C74</f>
        <v>ԿԱՐԻՆԵ ԹՈՒՄԱՍՅԱՆ</v>
      </c>
      <c r="K32" s="597"/>
    </row>
    <row r="33" spans="3:13" s="160" customFormat="1">
      <c r="C33" s="163"/>
      <c r="D33" s="163"/>
      <c r="G33" s="596" t="s">
        <v>94</v>
      </c>
      <c r="H33" s="596"/>
      <c r="I33" s="293"/>
      <c r="J33" s="596" t="s">
        <v>112</v>
      </c>
      <c r="K33" s="596"/>
    </row>
    <row r="34" spans="3:13">
      <c r="F34" s="178" t="s">
        <v>1</v>
      </c>
    </row>
    <row r="35" spans="3:13" ht="16.5" customHeight="1">
      <c r="C35" s="161" t="s">
        <v>113</v>
      </c>
      <c r="E35" s="161" t="s">
        <v>114</v>
      </c>
      <c r="F35" s="161" t="s">
        <v>260</v>
      </c>
      <c r="I35" s="476" t="s">
        <v>115</v>
      </c>
      <c r="J35" s="477" t="s">
        <v>253</v>
      </c>
      <c r="K35" s="477"/>
      <c r="L35" s="477" t="s">
        <v>254</v>
      </c>
      <c r="M35" s="477" t="s">
        <v>255</v>
      </c>
    </row>
    <row r="36" spans="3:13" ht="16.5" customHeight="1">
      <c r="C36" s="161" t="s">
        <v>116</v>
      </c>
      <c r="E36" s="161" t="s">
        <v>114</v>
      </c>
      <c r="F36" s="161" t="s">
        <v>261</v>
      </c>
      <c r="I36" s="594" t="s">
        <v>256</v>
      </c>
      <c r="J36" s="594"/>
      <c r="K36" s="477"/>
      <c r="L36" s="594" t="s">
        <v>257</v>
      </c>
      <c r="M36" s="594"/>
    </row>
    <row r="37" spans="3:13">
      <c r="I37" s="594"/>
      <c r="J37" s="594"/>
      <c r="K37" s="477"/>
      <c r="L37" s="594"/>
      <c r="M37" s="594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view="pageBreakPreview" topLeftCell="A4" workbookViewId="0">
      <selection activeCell="A79" sqref="A79"/>
    </sheetView>
  </sheetViews>
  <sheetFormatPr defaultRowHeight="15"/>
  <cols>
    <col min="1" max="1" width="4.44140625" style="158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7" width="9.109375" style="1"/>
    <col min="8" max="8" width="11.5546875" style="1" customWidth="1"/>
    <col min="9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16" s="197" customFormat="1" ht="24" customHeight="1">
      <c r="A1" s="600" t="s">
        <v>69</v>
      </c>
      <c r="B1" s="600"/>
      <c r="C1" s="600"/>
      <c r="D1" s="600"/>
      <c r="E1" s="600"/>
    </row>
    <row r="2" spans="1:16" ht="23.25" customHeight="1">
      <c r="A2" s="601" t="str">
        <f>+'Ekamut-caxs'!A8:D8</f>
        <v xml:space="preserve">«Երևանի հ․62 մսուր-մանկապարտեզ» ՀՈԱԿ-ի </v>
      </c>
      <c r="B2" s="601"/>
      <c r="C2" s="601"/>
      <c r="D2" s="601"/>
      <c r="E2" s="601"/>
    </row>
    <row r="3" spans="1:16" ht="28.5" customHeight="1">
      <c r="A3" s="601" t="s">
        <v>258</v>
      </c>
      <c r="B3" s="601"/>
      <c r="C3" s="601"/>
      <c r="D3" s="601"/>
      <c r="E3" s="601"/>
    </row>
    <row r="5" spans="1:16">
      <c r="E5" s="363" t="s">
        <v>148</v>
      </c>
    </row>
    <row r="6" spans="1:16" ht="54" customHeight="1">
      <c r="A6" s="364" t="s">
        <v>3</v>
      </c>
      <c r="B6" s="364" t="s">
        <v>97</v>
      </c>
      <c r="C6" s="364" t="s">
        <v>213</v>
      </c>
      <c r="D6" s="364" t="s">
        <v>217</v>
      </c>
      <c r="E6" s="364" t="s">
        <v>218</v>
      </c>
    </row>
    <row r="7" spans="1:16">
      <c r="A7" s="364">
        <v>1</v>
      </c>
      <c r="B7" s="364">
        <v>2</v>
      </c>
      <c r="C7" s="364">
        <v>3</v>
      </c>
      <c r="D7" s="364">
        <v>4</v>
      </c>
      <c r="E7" s="364">
        <v>5</v>
      </c>
    </row>
    <row r="8" spans="1:16" ht="24.75" customHeight="1">
      <c r="A8" s="365">
        <v>1</v>
      </c>
      <c r="B8" s="366" t="s">
        <v>227</v>
      </c>
      <c r="C8" s="338">
        <v>86467.4</v>
      </c>
      <c r="D8" s="338">
        <v>5738.4</v>
      </c>
      <c r="E8" s="338">
        <v>21097.7</v>
      </c>
    </row>
    <row r="9" spans="1:16" s="374" customFormat="1" ht="25.5" customHeight="1">
      <c r="A9" s="370">
        <v>2</v>
      </c>
      <c r="B9" s="371" t="s">
        <v>219</v>
      </c>
      <c r="C9" s="372">
        <v>8911</v>
      </c>
      <c r="D9" s="372">
        <v>700</v>
      </c>
      <c r="E9" s="372">
        <v>3009</v>
      </c>
      <c r="F9" s="373" t="s">
        <v>266</v>
      </c>
      <c r="M9" s="374">
        <v>280</v>
      </c>
      <c r="N9" s="374">
        <v>282</v>
      </c>
      <c r="O9" s="374">
        <v>8746</v>
      </c>
      <c r="P9" s="374">
        <v>8911</v>
      </c>
    </row>
    <row r="10" spans="1:16" s="374" customFormat="1" ht="25.5" customHeight="1">
      <c r="A10" s="370">
        <v>3</v>
      </c>
      <c r="B10" s="371" t="s">
        <v>214</v>
      </c>
      <c r="C10" s="372">
        <v>9250</v>
      </c>
      <c r="D10" s="372">
        <v>700</v>
      </c>
      <c r="E10" s="372">
        <v>4097.3</v>
      </c>
      <c r="F10" s="373" t="s">
        <v>266</v>
      </c>
      <c r="N10" s="374">
        <v>300</v>
      </c>
      <c r="O10" s="374">
        <v>9250</v>
      </c>
    </row>
    <row r="11" spans="1:16" s="197" customFormat="1" ht="31.5" customHeight="1">
      <c r="A11" s="367"/>
      <c r="B11" s="368" t="s">
        <v>215</v>
      </c>
      <c r="C11" s="369">
        <f>ROUND(SUM(C8:C10),1)</f>
        <v>104628.4</v>
      </c>
      <c r="D11" s="369">
        <f t="shared" ref="D11:E11" si="0">ROUND(SUM(D8:D10),1)</f>
        <v>7138.4</v>
      </c>
      <c r="E11" s="369">
        <f t="shared" si="0"/>
        <v>28204</v>
      </c>
      <c r="G11" s="197">
        <v>305</v>
      </c>
      <c r="H11" s="197">
        <f>+G11*485*22</f>
        <v>3254350</v>
      </c>
    </row>
    <row r="12" spans="1:16">
      <c r="G12" s="1">
        <v>282</v>
      </c>
      <c r="H12" s="197">
        <f>+G12*485*22</f>
        <v>3008940</v>
      </c>
    </row>
    <row r="13" spans="1:16" ht="51" customHeight="1">
      <c r="B13" s="602" t="s">
        <v>220</v>
      </c>
      <c r="C13" s="602"/>
      <c r="D13" s="602"/>
      <c r="E13" s="602"/>
    </row>
    <row r="18" spans="2:5" ht="20.25" customHeight="1">
      <c r="B18" s="159" t="s">
        <v>2</v>
      </c>
      <c r="C18" s="159"/>
      <c r="D18" s="603" t="str">
        <f>+'Ekamut-caxs'!C72</f>
        <v>ԵԿԱՏԵՐԻՆԱ ԲԱԴԱԼՅԱՆ</v>
      </c>
      <c r="E18" s="603"/>
    </row>
    <row r="19" spans="2:5" ht="18.75" customHeight="1">
      <c r="B19" s="159" t="s">
        <v>4</v>
      </c>
      <c r="D19" s="598" t="s">
        <v>5</v>
      </c>
      <c r="E19" s="598"/>
    </row>
    <row r="20" spans="2:5" ht="18.75" customHeight="1">
      <c r="B20" s="159"/>
      <c r="D20" s="399"/>
      <c r="E20" s="399"/>
    </row>
    <row r="21" spans="2:5" ht="18.75" customHeight="1">
      <c r="B21" s="159" t="s">
        <v>6</v>
      </c>
      <c r="D21" s="599" t="str">
        <f>+'Ekamut-caxs'!C74</f>
        <v>ԿԱՐԻՆԵ ԹՈՒՄԱՍՅԱՆ</v>
      </c>
      <c r="E21" s="599"/>
    </row>
    <row r="22" spans="2:5" ht="23.25" customHeight="1">
      <c r="D22" s="598" t="s">
        <v>5</v>
      </c>
      <c r="E22" s="598"/>
    </row>
    <row r="24" spans="2:5">
      <c r="B24" s="158"/>
      <c r="C24" s="178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view="pageBreakPreview" workbookViewId="0">
      <selection activeCell="A79" sqref="A79"/>
    </sheetView>
  </sheetViews>
  <sheetFormatPr defaultColWidth="9.109375" defaultRowHeight="15"/>
  <cols>
    <col min="1" max="1" width="4.44140625" style="510" customWidth="1"/>
    <col min="2" max="2" width="60.88671875" style="499" customWidth="1"/>
    <col min="3" max="3" width="17.109375" style="499" customWidth="1"/>
    <col min="4" max="4" width="17.5546875" style="499" customWidth="1"/>
    <col min="5" max="16384" width="9.109375" style="499"/>
  </cols>
  <sheetData>
    <row r="1" spans="1:4" s="498" customFormat="1" ht="24" customHeight="1">
      <c r="A1" s="605" t="s">
        <v>69</v>
      </c>
      <c r="B1" s="605"/>
      <c r="C1" s="605"/>
      <c r="D1" s="605"/>
    </row>
    <row r="2" spans="1:4" ht="18">
      <c r="A2" s="606" t="str">
        <f>+'Ekamut-caxs'!A8:D8</f>
        <v xml:space="preserve">«Երևանի հ․62 մսուր-մանկապարտեզ» ՀՈԱԿ-ի </v>
      </c>
      <c r="B2" s="606"/>
      <c r="C2" s="606"/>
      <c r="D2" s="606"/>
    </row>
    <row r="3" spans="1:4" ht="18">
      <c r="A3" s="606" t="s">
        <v>259</v>
      </c>
      <c r="B3" s="606"/>
      <c r="C3" s="606"/>
      <c r="D3" s="606"/>
    </row>
    <row r="6" spans="1:4" ht="59.25" customHeight="1">
      <c r="A6" s="500" t="s">
        <v>3</v>
      </c>
      <c r="B6" s="500" t="s">
        <v>127</v>
      </c>
      <c r="C6" s="500" t="s">
        <v>128</v>
      </c>
      <c r="D6" s="500" t="s">
        <v>263</v>
      </c>
    </row>
    <row r="7" spans="1:4" s="503" customFormat="1" ht="36.75" customHeight="1">
      <c r="A7" s="501">
        <v>1</v>
      </c>
      <c r="B7" s="502" t="s">
        <v>129</v>
      </c>
      <c r="C7" s="501">
        <f>SUM(C8:C10)</f>
        <v>0</v>
      </c>
      <c r="D7" s="501">
        <f>SUM(D8:D10)</f>
        <v>0</v>
      </c>
    </row>
    <row r="8" spans="1:4" ht="25.5" customHeight="1">
      <c r="A8" s="504">
        <v>1.1000000000000001</v>
      </c>
      <c r="B8" s="505" t="s">
        <v>130</v>
      </c>
      <c r="C8" s="504"/>
      <c r="D8" s="504"/>
    </row>
    <row r="9" spans="1:4" ht="25.5" customHeight="1">
      <c r="A9" s="504">
        <v>1.2</v>
      </c>
      <c r="B9" s="505" t="s">
        <v>131</v>
      </c>
      <c r="C9" s="504"/>
      <c r="D9" s="504"/>
    </row>
    <row r="10" spans="1:4" ht="25.5" customHeight="1">
      <c r="A10" s="504">
        <v>1.3</v>
      </c>
      <c r="B10" s="505" t="s">
        <v>132</v>
      </c>
      <c r="C10" s="504"/>
      <c r="D10" s="504"/>
    </row>
    <row r="11" spans="1:4" s="503" customFormat="1" ht="31.5" customHeight="1">
      <c r="A11" s="501">
        <v>2</v>
      </c>
      <c r="B11" s="506" t="s">
        <v>133</v>
      </c>
      <c r="C11" s="501">
        <f>SUM(C12:C15)</f>
        <v>4</v>
      </c>
      <c r="D11" s="501">
        <f>SUM(D12:D15)</f>
        <v>120</v>
      </c>
    </row>
    <row r="12" spans="1:4" ht="21.75" customHeight="1">
      <c r="A12" s="504">
        <v>2.1</v>
      </c>
      <c r="B12" s="505" t="s">
        <v>272</v>
      </c>
      <c r="C12" s="504">
        <v>1</v>
      </c>
      <c r="D12" s="504">
        <v>30</v>
      </c>
    </row>
    <row r="13" spans="1:4" ht="21.75" customHeight="1">
      <c r="A13" s="504">
        <v>2.2000000000000002</v>
      </c>
      <c r="B13" s="505" t="s">
        <v>134</v>
      </c>
      <c r="C13" s="504">
        <v>1</v>
      </c>
      <c r="D13" s="504">
        <v>30</v>
      </c>
    </row>
    <row r="14" spans="1:4" ht="21.75" customHeight="1">
      <c r="A14" s="504">
        <v>2.2999999999999998</v>
      </c>
      <c r="B14" s="505" t="s">
        <v>135</v>
      </c>
      <c r="C14" s="504">
        <v>1</v>
      </c>
      <c r="D14" s="504">
        <v>30</v>
      </c>
    </row>
    <row r="15" spans="1:4" ht="21.75" customHeight="1">
      <c r="A15" s="504">
        <v>2.4</v>
      </c>
      <c r="B15" s="505" t="s">
        <v>271</v>
      </c>
      <c r="C15" s="504">
        <v>1</v>
      </c>
      <c r="D15" s="504">
        <v>30</v>
      </c>
    </row>
    <row r="16" spans="1:4" s="503" customFormat="1" ht="39.75" customHeight="1">
      <c r="A16" s="501">
        <v>3</v>
      </c>
      <c r="B16" s="502" t="s">
        <v>136</v>
      </c>
      <c r="C16" s="501">
        <f>SUM(C17:C21)</f>
        <v>5</v>
      </c>
      <c r="D16" s="501">
        <f>SUM(D17:D21)</f>
        <v>143</v>
      </c>
    </row>
    <row r="17" spans="1:4" ht="23.25" customHeight="1">
      <c r="A17" s="504">
        <v>3.1</v>
      </c>
      <c r="B17" s="507" t="s">
        <v>137</v>
      </c>
      <c r="C17" s="504">
        <v>1</v>
      </c>
      <c r="D17" s="504">
        <v>30</v>
      </c>
    </row>
    <row r="18" spans="1:4" ht="23.25" customHeight="1">
      <c r="A18" s="504">
        <v>3.2</v>
      </c>
      <c r="B18" s="507" t="s">
        <v>138</v>
      </c>
      <c r="C18" s="504">
        <v>1</v>
      </c>
      <c r="D18" s="504">
        <v>30</v>
      </c>
    </row>
    <row r="19" spans="1:4" ht="23.25" customHeight="1">
      <c r="A19" s="504">
        <v>3.3</v>
      </c>
      <c r="B19" s="507" t="s">
        <v>139</v>
      </c>
      <c r="C19" s="504">
        <v>1</v>
      </c>
      <c r="D19" s="504">
        <v>30</v>
      </c>
    </row>
    <row r="20" spans="1:4" ht="23.25" customHeight="1">
      <c r="A20" s="504">
        <v>3.4</v>
      </c>
      <c r="B20" s="507" t="s">
        <v>273</v>
      </c>
      <c r="C20" s="504">
        <v>1</v>
      </c>
      <c r="D20" s="504">
        <v>29</v>
      </c>
    </row>
    <row r="21" spans="1:4" ht="23.25" customHeight="1">
      <c r="A21" s="504">
        <v>3.5</v>
      </c>
      <c r="B21" s="507" t="s">
        <v>274</v>
      </c>
      <c r="C21" s="504">
        <v>1</v>
      </c>
      <c r="D21" s="504">
        <v>24</v>
      </c>
    </row>
    <row r="22" spans="1:4" s="503" customFormat="1" ht="35.25" customHeight="1">
      <c r="A22" s="501">
        <v>4</v>
      </c>
      <c r="B22" s="502" t="s">
        <v>140</v>
      </c>
      <c r="C22" s="501">
        <f>SUM(C23:C26)</f>
        <v>4</v>
      </c>
      <c r="D22" s="501">
        <f>SUM(D23:D26)</f>
        <v>121</v>
      </c>
    </row>
    <row r="23" spans="1:4" ht="23.25" customHeight="1">
      <c r="A23" s="504">
        <v>4.0999999999999996</v>
      </c>
      <c r="B23" s="507" t="s">
        <v>141</v>
      </c>
      <c r="C23" s="504">
        <v>1</v>
      </c>
      <c r="D23" s="504">
        <v>30</v>
      </c>
    </row>
    <row r="24" spans="1:4" ht="23.25" customHeight="1">
      <c r="A24" s="504">
        <v>4.2</v>
      </c>
      <c r="B24" s="507" t="s">
        <v>142</v>
      </c>
      <c r="C24" s="504">
        <v>1</v>
      </c>
      <c r="D24" s="504">
        <v>30</v>
      </c>
    </row>
    <row r="25" spans="1:4" ht="23.25" customHeight="1">
      <c r="A25" s="504">
        <v>4.3</v>
      </c>
      <c r="B25" s="507" t="s">
        <v>143</v>
      </c>
      <c r="C25" s="504">
        <v>1</v>
      </c>
      <c r="D25" s="504">
        <v>30</v>
      </c>
    </row>
    <row r="26" spans="1:4" ht="23.25" customHeight="1">
      <c r="A26" s="504">
        <v>4.4000000000000004</v>
      </c>
      <c r="B26" s="507" t="s">
        <v>275</v>
      </c>
      <c r="C26" s="504">
        <v>1</v>
      </c>
      <c r="D26" s="504">
        <v>31</v>
      </c>
    </row>
    <row r="27" spans="1:4" s="503" customFormat="1" ht="31.5" customHeight="1">
      <c r="A27" s="501"/>
      <c r="B27" s="502" t="s">
        <v>71</v>
      </c>
      <c r="C27" s="501">
        <f>C7+C11+C16+C22</f>
        <v>13</v>
      </c>
      <c r="D27" s="501">
        <f>D7+D11+D16+D22</f>
        <v>384</v>
      </c>
    </row>
    <row r="28" spans="1:4" s="503" customFormat="1" ht="25.5" customHeight="1">
      <c r="A28" s="508"/>
      <c r="B28" s="509"/>
      <c r="C28" s="508"/>
      <c r="D28" s="508"/>
    </row>
    <row r="29" spans="1:4" s="503" customFormat="1" ht="45.75" customHeight="1">
      <c r="A29" s="508"/>
      <c r="B29" s="513" t="s">
        <v>264</v>
      </c>
      <c r="C29" s="501">
        <v>357</v>
      </c>
      <c r="D29" s="508"/>
    </row>
    <row r="30" spans="1:4" ht="30.75" customHeight="1"/>
    <row r="31" spans="1:4" ht="18">
      <c r="B31" s="511" t="s">
        <v>2</v>
      </c>
      <c r="C31" s="607" t="str">
        <f>+'Ekamut-caxs'!C72</f>
        <v>ԵԿԱՏԵՐԻՆԱ ԲԱԴԱԼՅԱՆ</v>
      </c>
      <c r="D31" s="607"/>
    </row>
    <row r="32" spans="1:4" ht="15.75" customHeight="1">
      <c r="B32" s="512" t="s">
        <v>4</v>
      </c>
      <c r="C32" s="604" t="s">
        <v>5</v>
      </c>
      <c r="D32" s="604"/>
    </row>
    <row r="33" spans="2:4" ht="27" customHeight="1">
      <c r="B33" s="503" t="s">
        <v>6</v>
      </c>
      <c r="C33" s="607" t="str">
        <f>+'Ekamut-caxs'!C74</f>
        <v>ԿԱՐԻՆԵ ԹՈՒՄԱՍՅԱՆ</v>
      </c>
      <c r="D33" s="607"/>
    </row>
    <row r="34" spans="2:4">
      <c r="C34" s="604" t="s">
        <v>5</v>
      </c>
      <c r="D34" s="604"/>
    </row>
    <row r="35" spans="2:4">
      <c r="B35" s="510" t="s">
        <v>144</v>
      </c>
      <c r="C35" s="510"/>
      <c r="D35" s="510"/>
    </row>
  </sheetData>
  <mergeCells count="7">
    <mergeCell ref="C34:D34"/>
    <mergeCell ref="A1:D1"/>
    <mergeCell ref="A2:D2"/>
    <mergeCell ref="A3:D3"/>
    <mergeCell ref="C31:D31"/>
    <mergeCell ref="C32:D32"/>
    <mergeCell ref="C33:D33"/>
  </mergeCells>
  <pageMargins left="0.15" right="0.17" top="0.27" bottom="0.22" header="0.18" footer="0.15"/>
  <pageSetup paperSize="9" scale="94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wyYFbVeOxOmTyvTvVPlIhmhh8Xog/8iCHgB7PvHvvEQ=</DigestValue>
    </Reference>
    <Reference Type="http://www.w3.org/2000/09/xmldsig#Object" URI="#idOfficeObject">
      <DigestMethod Algorithm="http://www.w3.org/2001/04/xmlenc#sha256"/>
      <DigestValue>JhO2hXVJql6UlDMdoaWoKp6zJ1Sg+jcZg3ReX5+BXjQ=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40pQLYMCbv2pnJ3PYuURv5J2oMt3IvTERTqTXQ9myz0=</DigestValue>
    </Reference>
    <Reference Type="http://www.w3.org/2000/09/xmldsig#Object" URI="#idValidSigLnImg">
      <DigestMethod Algorithm="http://www.w3.org/2001/04/xmlenc#sha256"/>
      <DigestValue>w9eU5QJBM5mjCreSl4e/k3JjZYiS9zj+wfxG7z3988o=</DigestValue>
    </Reference>
    <Reference Type="http://www.w3.org/2000/09/xmldsig#Object" URI="#idInvalidSigLnImg">
      <DigestMethod Algorithm="http://www.w3.org/2001/04/xmlenc#sha256"/>
      <DigestValue>zLhwwlIJoOsufzA0d0P5dJxHzM77yM82x6JlgGWeTYE=</DigestValue>
    </Reference>
  </SignedInfo>
  <SignatureValue>lFV7MfjDRuxWBporoy1keHmYUzgIA9pePkPb/YDB+yXoVq3ftnjOkvvMX35xdLbIxrlOOdVg3G8g
1rv/XELGBUZzeomOvZ4NBF66WSWvmCwOFx5ybKOooEuTBv5NQGg5qjynlRrur/TWhjHudy1RApuD
ZqSAyFRbroE4THbzdaH0Z2A6JWTvioGd8Jq1EG4kSxeNaZ9uIQsDpdSHeDtgpP+4N1Omrv7ltkWl
4X2t8NY2HH0f05TxNiQeKuJVy679LJDvmEPMz8dpygJa3oAd75xQVrW8esxDEvUYEere2DBAfRFN
RM3UFwxWg+1W8OpgVYYnkSw6jOqkDEM9kblk0w==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xzBACRnm+I/LGTeRX5pYQOhXjwD5L+5bSBaS0OrLzRQ=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JAMbblnbySeNaDu6Lkqa0tON10WjTAhg/4zs1FUgTS4=</DigestValue>
      </Reference>
      <Reference URI="/xl/drawings/vmlDrawing2.vml?ContentType=application/vnd.openxmlformats-officedocument.vmlDrawing">
        <DigestMethod Algorithm="http://www.w3.org/2001/04/xmlenc#sha256"/>
        <DigestValue>/7FOVjXW0uCsV4sHPmXTbU5KKe2ONDh7zwoRNkGKGPI=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l+4OSosByr49FAwGh+laA5nbJ8uLiVDRxT2ZrNfz8xc=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Z2VG7VV9tHpKhgkza0aDCL7uOTznYKW/e0MRYhG+qMQ=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SF509Eia6xgxr9ZJcvNR7H06b5Z9q7/Rk3BgKKmJ7Nc=</DigestValue>
      </Reference>
      <Reference URI="/xl/styles.xml?ContentType=application/vnd.openxmlformats-officedocument.spreadsheetml.styles+xml">
        <DigestMethod Algorithm="http://www.w3.org/2001/04/xmlenc#sha256"/>
        <DigestValue>uliwVglcteoFOdVDpblYZZd9s9FzZj4TveTFBi68MbY=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qtVzujcHQsbtF+Hov/gfdJF0ofAwnRsZdDhRz8Nq21s=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wFXVNY+DPzHwcTOQmBpleqjCT1qIMwv5+ZgCejRT0l8=</DigestValue>
      </Reference>
      <Reference URI="/xl/worksheets/sheet2.xml?ContentType=application/vnd.openxmlformats-officedocument.spreadsheetml.worksheet+xml">
        <DigestMethod Algorithm="http://www.w3.org/2001/04/xmlenc#sha256"/>
        <DigestValue>5B8wWnWPBEbM5kjK3B8HYBWIsRxywz3IR186DF7oxNM=</DigestValue>
      </Reference>
      <Reference URI="/xl/worksheets/sheet3.xml?ContentType=application/vnd.openxmlformats-officedocument.spreadsheetml.worksheet+xml">
        <DigestMethod Algorithm="http://www.w3.org/2001/04/xmlenc#sha256"/>
        <DigestValue>vUSsnI3NlgprPhDLcEowX255SxXN3Sm/A/9Aj5cLLrY=</DigestValue>
      </Reference>
      <Reference URI="/xl/worksheets/sheet4.xml?ContentType=application/vnd.openxmlformats-officedocument.spreadsheetml.worksheet+xml">
        <DigestMethod Algorithm="http://www.w3.org/2001/04/xmlenc#sha256"/>
        <DigestValue>HmxIANbxuRBtc+qfNgV8052xYcJfl/hXWV19EeF3a50=</DigestValue>
      </Reference>
      <Reference URI="/xl/worksheets/sheet5.xml?ContentType=application/vnd.openxmlformats-officedocument.spreadsheetml.worksheet+xml">
        <DigestMethod Algorithm="http://www.w3.org/2001/04/xmlenc#sha256"/>
        <DigestValue>HC3n6l0e1jR2zrX9LEFJDcm5joLgcpFBXVKFehpz0rg=</DigestValue>
      </Reference>
      <Reference URI="/xl/worksheets/sheet6.xml?ContentType=application/vnd.openxmlformats-officedocument.spreadsheetml.worksheet+xml">
        <DigestMethod Algorithm="http://www.w3.org/2001/04/xmlenc#sha256"/>
        <DigestValue>Sto8idA7bnzGl4hPTVu3bO26z8M+39S6IwbW1ajLAFA=</DigestValue>
      </Reference>
      <Reference URI="/xl/worksheets/sheet7.xml?ContentType=application/vnd.openxmlformats-officedocument.spreadsheetml.worksheet+xml">
        <DigestMethod Algorithm="http://www.w3.org/2001/04/xmlenc#sha256"/>
        <DigestValue>qOxng6ib9Q5ctOWVGxYuaSS5DhG4IriItfvXaUy85L8=</DigestValue>
      </Reference>
      <Reference URI="/xl/worksheets/sheet8.xml?ContentType=application/vnd.openxmlformats-officedocument.spreadsheetml.worksheet+xml">
        <DigestMethod Algorithm="http://www.w3.org/2001/04/xmlenc#sha256"/>
        <DigestValue>lTOq3NpYI9Ql858sXe2OANXTMCIQmO8Dtvd3ci8Qc+Y=</DigestValue>
      </Reference>
      <Reference URI="/xl/worksheets/sheet9.xml?ContentType=application/vnd.openxmlformats-officedocument.spreadsheetml.worksheet+xml">
        <DigestMethod Algorithm="http://www.w3.org/2001/04/xmlenc#sha256"/>
        <DigestValue>c2k2qHJUqrMBMAqSjmP3lPg8FOqNHJI1LrBFsl0s2G8=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2022-12-29T07:07:25Z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{D10E7F7B-9D3A-405D-9EF6-4998C4316D42}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2022-12-29T07:07:25Z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nvAGjL7wDO/FN33GKNdzjJ7wDhDgo/AAAAAJjMugKYzLoCdq4NcAAAAABoD+wJLMnvAAAAAAAAAAAAAAAAAAAAAACw4boCAAAAAAAAAAAAAAAAAAAAAAAAAAAAAAAAAAAAAAAAAAAAAAAAJkHftQAAAADYyu8A6ftTdwAA7wAAAAAA9ftTd40PFbX1////AAAAAAAAAAAAAAAAkAEAAGEOFbV0ye8A3a9zdwAAFnZoye8AAAAAAHDJ7wAAAAAAAAAAAGG4cncAAAAACQAAAIjK7wCIyu8AAAIAAPz///8BAAAAAAAAAAAAAAAAAAAAAAAAAAAAAABgPuc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kH5QTAAC6Ar0ts26yX6h+Oo/ftQiQwQIoAgAA0Af6AAgCAADQB/oAZAAAAMwN7wAIAgAAQAyUE0g5JBjYbkQYAAAAAAAAAAAAAPoAAgAAAAAAAABBAAAAAAD6AHwC+gAAAAAA/AEAAJQT+gAAAAAAAAC6ApAT+gAAAIl3kAfvAK5eiXeoHZQTrl6JdwAAAAAAAAAA4CO7AuAjuwKkB+8AHy+nbgAAugIAAAAA/AEAALQH7wDdLqduAAAAAAcAAAAAAAAAYbhyd/wBAAAHAAAA3AjvANwI7wAAAgAA/P///wEAAAAAAAAAAAAAAAAAAABgPu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cTgAfvAGQJ7wDO/FN3hJq6AgAAAADjCQr4OwAAAH8AAAAAAAAABQAAANYAAABwT80TAAAAAODFqBMAAAAA4MYBAaDeqBMAAAAA4MWoE7CSuG4DAAAAuJK4bgEAAAB4lSAYvGrrbr0ts26yX6h+Oo/ftQiQwQLUCO8A6ftTdwAA7wACAAAA9ftTd8wN7wDg////AAAAAAAAAAAAAAAAkAEAAAAAAAEAAAAAYQByAGkAYQBsAAAAAAAAAAAAAAAAAAAABgAAAAAAAABhuHJ3AAAAAAYAAACECO8AhAjvAAACAAD8////AQAAAAAAAAAAAAAAAAAAAGA+5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Qou8AraZUd6gMAACQou8AhQwhN4UMNwAAAAAA/////6gMXf//////ECgAAApdCgAci6cTAAAAAIUMN///////ECgAACE3AQDADVIgAAAAAJw9pXZ5RFJ3hQwhN7RjPBgBAAAA/////wAAAAAor2IY/KbvAAAAAAAor2IYAADIE4pEUnfADVIghQwhNwEAAAC0YzwYKK9iGAAAAAAAAAAAhQw3APym7wCFDDf//////xAoAAAhNwEAwA1SIAAAAACOJFZ3hQwhN3CqJx4KAAAA/////wAAAAAQAAAAAwEAAHghAQAcAAABhQwhN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pAAAAAAcKDQcKDQcJDQ4WMShFrjFU1TJV1gECBAIDBAECBQoRKyZBowsTMQDiAAAAfqbJd6PIeqDCQFZ4JTd0Lk/HMVPSGy5uFiE4GypVJ0KnHjN9AAABAAAAAACcz+7S6ffb7fnC0t1haH0hMm8aLXIuT8ggOIwoRKslP58cK08AAAEAbwAAAMHg9P///////////+bm5k9SXjw/SzBRzTFU0y1NwSAyVzFGXwEBAgBuCA8mnM/u69/SvI9jt4tgjIR9FBosDBEjMVTUMlXWMVPRKUSeDxk4AAAAAGEAAADT6ff///////+Tk5MjK0krSbkvUcsuT8YVJFoTIFIrSbgtTcEQHEcAAAAAAJzP7vT6/bTa8kRleixHhy1Nwi5PxiQtTnBwcJKSki81SRwtZAgOIxAAAAAAweD02+35gsLqZ5q6Jz1jNEJyOUZ4qamp+/v7////wdPeVnCJAQECMVMAAACv1/Ho8/ubzu6CwuqMudS3u769vb3////////////L5fZymsABAgMARwAAAK/X8fz9/uLx+snk9uTy+vz9/v///////////////8vl9nKawAECAwAJAAAAotHvtdryxOL1xOL1tdry0+r32+350+r3tdryxOL1pdPvc5rAAQIDMQAAAABpj7ZnjrZqj7Zqj7ZnjrZtkbdukrdtkbdnjrZqj7ZojrZ3rdUCAwS93g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TJ7wBoy+8AzvxTd9xijXc4ye8A4Q4KPwAAAACYzLoCmMy6AnauDXAAAAAAaA/sCSzJ7wAAAAAAAAAAAAAAAAAAAAAAsOG6AgAAAAAAAAAAAAAAAAAAAAAAAAAAAAAAAAAAAAAAAAAAAAAAACZB37UAAAAA2MrvAOn7U3cAAO8AAAAAAPX7U3eNDxW19f///wAAAAAAAAAAAAAAAJABAABhDhW1dMnvAN2vc3cAABZ2aMnvAAAAAABwye8AAAAAAAAAAABhuHJ3AAAAAAkAAACIyu8AiMrvAAACAAD8////AQAAAAAAAAAAAAAAAAAAAAAAAAAAAAAAYD7n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H5QTAAC6Ar0ts26yX6h+Oo/ftQiQwQIoAgAA0Af6AAgCAADQB/oAZAAAAMwN7wAIAgAAQAyUE0g5JBjYbkQYAAAAAAAAAAAAAPoAAgAAAAAAAABBAAAAAAD6AHwC+gAAAAAA/AEAAJQT+gAAAAAAAAC6ApAT+gAAAIl3kAfvAK5eiXeoHZQTrl6JdwAAAAAAAAAA4CO7AuAjuwKkB+8AHy+nbgAAugIAAAAA/AEAALQH7wDdLqduAAAAAAcAAAAAAAAAYbhyd/wBAAAHAAAA3AjvANwI7wAAAgAA/P///wEAAAAAAAAAAAAAAAAAAABgPu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cTgAfvAGQJ7wDO/FN3hJq6AgAAAADjCQr4OwAAAH8AAAAAAAAABQAAANYAAABwT80TAAAAAODFqBMAAAAA4MYBAaDeqBMAAAAA4MWoE7CSuG4DAAAAuJK4bgEAAAB4lSAYvGrrbr0ts26yX6h+Oo/ftQiQwQLUCO8A6ftTdwAA7wACAAAA9ftTd8wN7wDg////AAAAAAAAAAAAAAAAkAEAAAAAAAEAAAAAYQByAGkAYQBsAAAAAAAAAAAAAAAAAAAABgAAAAAAAABhuHJ3AAAAAAYAAACECO8AhAjvAAACAAD8////AQAAAAAAAAAAAAAAAAAAAGA+5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Qou8AraZUd6gMAACQou8A7wwhNO8MNAAAAAAAXk7FbqgMXf//////ECgAAApdCgAci6cTAAAAAO8MNP//////ECgAACE0AQDADVIgAAAAAJw9pXZ5RFJ37wwhNLRjPBgBAAAA/////wAAAADQsmIY/KbvAAAAAADQsmIYAADIE4pEUnfADVIg7wwhNAEAAAC0YzwY0LJiGAAAAAAAAAAA7ww0APym7wDvDDT//////xAoAAAhNAEAwA1SIAAAAACOJFZ37wwhNJC7MxgRAAAA/////wAAAAAQAAAAAwEAAHghAQAcAAAB7wwhN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+W6oejbNroHu23NsxLjnwpofnO1hIa+mJ2bnOHLQwPk=</DigestValue>
    </Reference>
    <Reference Type="http://www.w3.org/2000/09/xmldsig#Object" URI="#idOfficeObject">
      <DigestMethod Algorithm="http://www.w3.org/2001/04/xmlenc#sha256"/>
      <DigestValue>Igt1HcKxMp54OkCEbRZCfk2GfN4ZQ94GcCvG3/iXfcM=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/Fpz4nvpjmht43utAnV23Qhig+yJKNezO0lck+97uPc=</DigestValue>
    </Reference>
    <Reference Type="http://www.w3.org/2000/09/xmldsig#Object" URI="#idValidSigLnImg">
      <DigestMethod Algorithm="http://www.w3.org/2001/04/xmlenc#sha256"/>
      <DigestValue>79QTYeBHDLI+5M0HfhKqQJlhkFlC9D+89MQZVCv8uQc=</DigestValue>
    </Reference>
    <Reference Type="http://www.w3.org/2000/09/xmldsig#Object" URI="#idInvalidSigLnImg">
      <DigestMethod Algorithm="http://www.w3.org/2001/04/xmlenc#sha256"/>
      <DigestValue>tAcwRdJkxX2wQMJifNhTKVno5OlOBQMm4v89yrMD3So=</DigestValue>
    </Reference>
  </SignedInfo>
  <SignatureValue>J0gVRlQbXiyd0dbYeU4gN1PvBAYusA39K38G7hhL/4gePvihFWFmB2IMGx0VHRHKi+nY4O5Ru9cK
j8CPPYwKHrZNqOyWWxqJt9xSwSFKepPf4U0sTPUW0gaK4q/h6h+09kcM5bzSXFKxztKPBEW4+dGm
pL5akeV9YbhGx33AxSWjy035AyTbKFN0tZ9kM6+53SpM7MaWQg8rnGB4ns3J5wj6XodoGsYq98hI
poFuHB0vFusKkE7FcHRfrT9dhc9ExuVWG2xeGEXCqLepo/36/HvOAKFam4cT5y7VRAfxwXAPWW72
mfAnp8+zWw/MTPD2yua5zd6apflCHqeV5OHmdQ==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xzBACRnm+I/LGTeRX5pYQOhXjwD5L+5bSBaS0OrLzRQ=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JAMbblnbySeNaDu6Lkqa0tON10WjTAhg/4zs1FUgTS4=</DigestValue>
      </Reference>
      <Reference URI="/xl/drawings/vmlDrawing2.vml?ContentType=application/vnd.openxmlformats-officedocument.vmlDrawing">
        <DigestMethod Algorithm="http://www.w3.org/2001/04/xmlenc#sha256"/>
        <DigestValue>/7FOVjXW0uCsV4sHPmXTbU5KKe2ONDh7zwoRNkGKGPI=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l+4OSosByr49FAwGh+laA5nbJ8uLiVDRxT2ZrNfz8xc=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6YovHPD9vBWaGShREWU5IkCPIHd3nt+r2Hvwv+K6sd4=</DigestValue>
      </Reference>
      <Reference URI="/xl/media/image1.emf?ContentType=image/x-emf">
        <DigestMethod Algorithm="http://www.w3.org/2001/04/xmlenc#sha256"/>
        <DigestValue>Z2VG7VV9tHpKhgkza0aDCL7uOTznYKW/e0MRYhG+qMQ=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SF509Eia6xgxr9ZJcvNR7H06b5Z9q7/Rk3BgKKmJ7Nc=</DigestValue>
      </Reference>
      <Reference URI="/xl/styles.xml?ContentType=application/vnd.openxmlformats-officedocument.spreadsheetml.styles+xml">
        <DigestMethod Algorithm="http://www.w3.org/2001/04/xmlenc#sha256"/>
        <DigestValue>uliwVglcteoFOdVDpblYZZd9s9FzZj4TveTFBi68MbY=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qtVzujcHQsbtF+Hov/gfdJF0ofAwnRsZdDhRz8Nq21s=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wFXVNY+DPzHwcTOQmBpleqjCT1qIMwv5+ZgCejRT0l8=</DigestValue>
      </Reference>
      <Reference URI="/xl/worksheets/sheet2.xml?ContentType=application/vnd.openxmlformats-officedocument.spreadsheetml.worksheet+xml">
        <DigestMethod Algorithm="http://www.w3.org/2001/04/xmlenc#sha256"/>
        <DigestValue>5B8wWnWPBEbM5kjK3B8HYBWIsRxywz3IR186DF7oxNM=</DigestValue>
      </Reference>
      <Reference URI="/xl/worksheets/sheet3.xml?ContentType=application/vnd.openxmlformats-officedocument.spreadsheetml.worksheet+xml">
        <DigestMethod Algorithm="http://www.w3.org/2001/04/xmlenc#sha256"/>
        <DigestValue>vUSsnI3NlgprPhDLcEowX255SxXN3Sm/A/9Aj5cLLrY=</DigestValue>
      </Reference>
      <Reference URI="/xl/worksheets/sheet4.xml?ContentType=application/vnd.openxmlformats-officedocument.spreadsheetml.worksheet+xml">
        <DigestMethod Algorithm="http://www.w3.org/2001/04/xmlenc#sha256"/>
        <DigestValue>HmxIANbxuRBtc+qfNgV8052xYcJfl/hXWV19EeF3a50=</DigestValue>
      </Reference>
      <Reference URI="/xl/worksheets/sheet5.xml?ContentType=application/vnd.openxmlformats-officedocument.spreadsheetml.worksheet+xml">
        <DigestMethod Algorithm="http://www.w3.org/2001/04/xmlenc#sha256"/>
        <DigestValue>HC3n6l0e1jR2zrX9LEFJDcm5joLgcpFBXVKFehpz0rg=</DigestValue>
      </Reference>
      <Reference URI="/xl/worksheets/sheet6.xml?ContentType=application/vnd.openxmlformats-officedocument.spreadsheetml.worksheet+xml">
        <DigestMethod Algorithm="http://www.w3.org/2001/04/xmlenc#sha256"/>
        <DigestValue>Sto8idA7bnzGl4hPTVu3bO26z8M+39S6IwbW1ajLAFA=</DigestValue>
      </Reference>
      <Reference URI="/xl/worksheets/sheet7.xml?ContentType=application/vnd.openxmlformats-officedocument.spreadsheetml.worksheet+xml">
        <DigestMethod Algorithm="http://www.w3.org/2001/04/xmlenc#sha256"/>
        <DigestValue>qOxng6ib9Q5ctOWVGxYuaSS5DhG4IriItfvXaUy85L8=</DigestValue>
      </Reference>
      <Reference URI="/xl/worksheets/sheet8.xml?ContentType=application/vnd.openxmlformats-officedocument.spreadsheetml.worksheet+xml">
        <DigestMethod Algorithm="http://www.w3.org/2001/04/xmlenc#sha256"/>
        <DigestValue>lTOq3NpYI9Ql858sXe2OANXTMCIQmO8Dtvd3ci8Qc+Y=</DigestValue>
      </Reference>
      <Reference URI="/xl/worksheets/sheet9.xml?ContentType=application/vnd.openxmlformats-officedocument.spreadsheetml.worksheet+xml">
        <DigestMethod Algorithm="http://www.w3.org/2001/04/xmlenc#sha256"/>
        <DigestValue>c2k2qHJUqrMBMAqSjmP3lPg8FOqNHJI1LrBFsl0s2G8=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2022-12-29T07:07:46Z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{BBDA08A3-FAF1-42D7-92D2-3EFE942CAA13}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2022-12-29T07:07:46Z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nvAGjL7wDO/FN33GKNdzjJ7wDhDgo/AAAAAJjMugKYzLoCdq4NcAAAAABoD+wJLMnvAAAAAAAAAAAAAAAAAAAAAACw4boCAAAAAAAAAAAAAAAAAAAAAAAAAAAAAAAAAAAAAAAAAAAAAAAAJkHftQAAAADYyu8A6ftTdwAA7wAAAAAA9ftTd40PFbX1////AAAAAAAAAAAAAAAAkAEAAGEOFbV0ye8A3a9zdwAAFnZoye8AAAAAAHDJ7wAAAAAAAAAAAGG4cncAAAAACQAAAIjK7wCIyu8AAAIAAPz///8BAAAAAAAAAAAAAAAAAAAAAAAAAAAAAABgPuc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kH5QTAAC6Ar0ts26yX6h+Oo/ftQiQwQIoAgAA0Af6AAgCAADQB/oAZAAAAMwN7wAIAgAAQAyUE0g5JBjYbkQYAAAAAAAAAAAAAPoAAgAAAAAAAABBAAAAAAD6AHwC+gAAAAAA/AEAAJQT+gAAAAAAAAC6ApAT+gAAAIl3kAfvAK5eiXeoHZQTrl6JdwAAAAAAAAAA4CO7AuAjuwKkB+8AHy+nbgAAugIAAAAA/AEAALQH7wDdLqduAAAAAAcAAAAAAAAAYbhyd/wBAAAHAAAA3AjvANwI7wAAAgAA/P///wEAAAAAAAAAAAAAAAAAAABgPu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cTgAfvAGQJ7wDO/FN3hJq6AgAAAADjCQr4OwAAAH8AAAAAAAAABQAAANYAAABwT80TAAAAAODFqBMAAAAA4MYBAaDeqBMAAAAA4MWoE7CSuG4DAAAAuJK4bgEAAAB4lSAYvGrrbr0ts26yX6h+Oo/ftQiQwQLUCO8A6ftTdwAA7wACAAAA9ftTd8wN7wDg////AAAAAAAAAAAAAAAAkAEAAAAAAAEAAAAAYQByAGkAYQBsAAAAAAAAAAAAAAAAAAAABgAAAAAAAABhuHJ3AAAAAAYAAACECO8AhAjvAAACAAD8////AQAAAAAAAAAAAAAAAAAAAGA+5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oe8AraZUd6gMAACwoe8AIQ8hbSEPbQAAAAAAXk7FbqgMXf//////ECgAAApdCgAci6cTAAAAACEPbf//////ECgAACFtAQBACGgKAAAAAJw9pXZ5RFJ3IQ8hbbRjPBgBAAAA/////wAAAAAwPTgeHKbvAAAAAAAwPTgeAABgGIpEUndACGgKIQ8hbQEAAAC0YzwYMD04HgAAAAAAAAAAIQ9tABym7wAhD23//////xAoAAAhbQEAQAhoCgAAAACOJFZ3IQ8hbcgrmxMKAAAA/////wAAAAAQAAAAAwEAAHghAQAcAAABIQ8hb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ITJ7wBoy+8AzvxTd9xijXc4ye8A4Q4KPwAAAACYzLoCmMy6AnauDXAAAAAAaA/sCSzJ7wAAAAAAAAAAAAAAAAAAAAAAsOG6AgAAAAAAAAAAAAAAAAAAAAAAAAAAAAAAAAAAAAAAAAAAAAAAACZB37UAAAAA2MrvAOn7U3cAAO8AAAAAAPX7U3eNDxW19f///wAAAAAAAAAAAAAAAJABAABhDhW1dMnvAN2vc3cAABZ2aMnvAAAAAABwye8AAAAAAAAAAABhuHJ3AAAAAAkAAACIyu8AiMrvAAACAAD8////AQAAAAAAAAAAAAAAAAAAAAAAAAAAAAAAYD7n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kH5QTAAC6Ar0ts26yX6h+Oo/ftQiQwQIoAgAA0Af6AAgCAADQB/oAZAAAAMwN7wAIAgAAQAyUE0g5JBjYbkQYAAAAAAAAAAAAAPoAAgAAAAAAAABBAAAAAAD6AHwC+gAAAAAA/AEAAJQT+gAAAAAAAAC6ApAT+gAAAIl3kAfvAK5eiXeoHZQTrl6JdwAAAAAAAAAA4CO7AuAjuwKkB+8AHy+nbgAAugIAAAAA/AEAALQH7wDdLqduAAAAAAcAAAAAAAAAYbhyd/wBAAAHAAAA3AjvANwI7wAAAgAA/P///wEAAAAAAAAAAAAAAAAAAABgPu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KcTgAfvAGQJ7wDO/FN3hJq6AgAAAADjCQr4OwAAAH8AAAAAAAAABQAAANYAAABwT80TAAAAAODFqBMAAAAA4MYBAaDeqBMAAAAA4MWoE7CSuG4DAAAAuJK4bgEAAAB4lSAYvGrrbr0ts26yX6h+Oo/ftQiQwQLUCO8A6ftTdwAA7wACAAAA9ftTd8wN7wDg////AAAAAAAAAAAAAAAAkAEAAAAAAAEAAAAAYQByAGkAYQBsAAAAAAAAAAAAAAAAAAAABgAAAAAAAABhuHJ3AAAAAAYAAACECO8AhAjvAAACAAD8////AQAAAAAAAAAAAAAAAAAAAGA+5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oe8AraZUd6gMAACwoe8AoBMhXaATXQAAAAAAXk7FbqgMXf//////ECgAAApdCgAci6cTAAAAAKATXf//////ECgAACFdAQBACGgKAAAAAJw9pXZ5RFJ3oBMhXbRjPBgBAAAA/////wAAAADowDgeHKbvAAAAAADowDgeAABgGIpEUndACGgKoBMhXQEAAAC0YzwY6MA4HgAAAAAAAAAAoBNdABym7wCgE13//////xAoAAAhXQEAQAhoCgAAAACOJFZ3oBMhXUiKrhMRAAAA/////wAAAAAQAAAAAwEAAHghAQAcAAABoBMhX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2022-11-21T10:51:51Z</cp:lastPrinted>
  <dcterms:created xsi:type="dcterms:W3CDTF">1996-10-14T23:33:28Z</dcterms:created>
  <dcterms:modified xsi:type="dcterms:W3CDTF">2022-12-23T13:46:25Z</dcterms:modified>
</cp:coreProperties>
</file>